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1970" windowHeight="7770"/>
  </bookViews>
  <sheets>
    <sheet name="الارصده" sheetId="1" r:id="rId1"/>
    <sheet name="المجمع" sheetId="2" r:id="rId2"/>
  </sheets>
  <calcPr calcId="144525"/>
</workbook>
</file>

<file path=xl/calcChain.xml><?xml version="1.0" encoding="utf-8"?>
<calcChain xmlns="http://schemas.openxmlformats.org/spreadsheetml/2006/main">
  <c r="E57" i="1" l="1"/>
  <c r="F57" i="1"/>
  <c r="G57" i="1"/>
  <c r="H57" i="1"/>
  <c r="C57" i="1" l="1"/>
  <c r="B2" i="1" l="1"/>
  <c r="E20" i="1"/>
  <c r="F20" i="1"/>
  <c r="G20" i="1"/>
  <c r="H20" i="1"/>
  <c r="C20" i="1" l="1"/>
  <c r="H58" i="1" l="1"/>
  <c r="H50" i="1"/>
  <c r="H21" i="1"/>
  <c r="H8" i="1"/>
  <c r="H31" i="1"/>
  <c r="H56" i="1"/>
  <c r="H19" i="1"/>
  <c r="H49" i="1"/>
  <c r="H48" i="1"/>
  <c r="H18" i="1"/>
  <c r="H15" i="1"/>
  <c r="H27" i="1"/>
  <c r="H55" i="1"/>
  <c r="H9" i="1"/>
  <c r="H61" i="1"/>
  <c r="H22" i="1"/>
  <c r="H11" i="1"/>
  <c r="H33" i="1"/>
  <c r="H45" i="1"/>
  <c r="H26" i="1"/>
  <c r="H14" i="1"/>
  <c r="H5" i="1"/>
  <c r="H62" i="1"/>
  <c r="H44" i="1"/>
  <c r="H39" i="1"/>
  <c r="H6" i="1"/>
  <c r="H4" i="1"/>
  <c r="H47" i="1"/>
  <c r="H68" i="1"/>
  <c r="H64" i="1"/>
  <c r="H51" i="1"/>
  <c r="H65" i="1"/>
  <c r="H69" i="1"/>
  <c r="H35" i="1"/>
  <c r="H63" i="1"/>
  <c r="H67" i="1"/>
  <c r="H52" i="1"/>
  <c r="H17" i="1"/>
  <c r="H59" i="1"/>
  <c r="H23" i="1"/>
  <c r="H46" i="1"/>
  <c r="H13" i="1"/>
  <c r="H34" i="1"/>
  <c r="H42" i="1"/>
  <c r="H43" i="1"/>
  <c r="H12" i="1"/>
  <c r="H37" i="1"/>
  <c r="H38" i="1"/>
  <c r="H28" i="1"/>
  <c r="H66" i="1"/>
  <c r="H10" i="1"/>
  <c r="H53" i="1"/>
  <c r="H32" i="1"/>
  <c r="H29" i="1"/>
  <c r="H24" i="1"/>
  <c r="H40" i="1"/>
  <c r="H60" i="1"/>
  <c r="H25" i="1"/>
  <c r="H36" i="1"/>
  <c r="H54" i="1"/>
  <c r="H41" i="1"/>
  <c r="H7" i="1"/>
  <c r="H16" i="1"/>
  <c r="H30" i="1"/>
  <c r="G58" i="1"/>
  <c r="G50" i="1"/>
  <c r="G21" i="1"/>
  <c r="G8" i="1"/>
  <c r="G31" i="1"/>
  <c r="G56" i="1"/>
  <c r="G19" i="1"/>
  <c r="G49" i="1"/>
  <c r="G48" i="1"/>
  <c r="G18" i="1"/>
  <c r="G15" i="1"/>
  <c r="G27" i="1"/>
  <c r="G55" i="1"/>
  <c r="G9" i="1"/>
  <c r="G61" i="1"/>
  <c r="G22" i="1"/>
  <c r="G11" i="1"/>
  <c r="G33" i="1"/>
  <c r="G45" i="1"/>
  <c r="G26" i="1"/>
  <c r="G14" i="1"/>
  <c r="G5" i="1"/>
  <c r="G62" i="1"/>
  <c r="G44" i="1"/>
  <c r="G39" i="1"/>
  <c r="G6" i="1"/>
  <c r="G4" i="1"/>
  <c r="G47" i="1"/>
  <c r="G68" i="1"/>
  <c r="G64" i="1"/>
  <c r="G51" i="1"/>
  <c r="G65" i="1"/>
  <c r="G69" i="1"/>
  <c r="G35" i="1"/>
  <c r="G63" i="1"/>
  <c r="G67" i="1"/>
  <c r="G52" i="1"/>
  <c r="G17" i="1"/>
  <c r="G59" i="1"/>
  <c r="G23" i="1"/>
  <c r="G46" i="1"/>
  <c r="G13" i="1"/>
  <c r="G34" i="1"/>
  <c r="G42" i="1"/>
  <c r="G43" i="1"/>
  <c r="G12" i="1"/>
  <c r="G37" i="1"/>
  <c r="G38" i="1"/>
  <c r="G28" i="1"/>
  <c r="G66" i="1"/>
  <c r="G10" i="1"/>
  <c r="G53" i="1"/>
  <c r="G32" i="1"/>
  <c r="G29" i="1"/>
  <c r="G24" i="1"/>
  <c r="G40" i="1"/>
  <c r="G60" i="1"/>
  <c r="G25" i="1"/>
  <c r="G36" i="1"/>
  <c r="G54" i="1"/>
  <c r="G41" i="1"/>
  <c r="G7" i="1"/>
  <c r="G16" i="1"/>
  <c r="G30" i="1"/>
  <c r="F58" i="1"/>
  <c r="F50" i="1"/>
  <c r="F21" i="1"/>
  <c r="F8" i="1"/>
  <c r="F31" i="1"/>
  <c r="F56" i="1"/>
  <c r="F19" i="1"/>
  <c r="F49" i="1"/>
  <c r="F48" i="1"/>
  <c r="F18" i="1"/>
  <c r="F15" i="1"/>
  <c r="F27" i="1"/>
  <c r="F55" i="1"/>
  <c r="F9" i="1"/>
  <c r="F61" i="1"/>
  <c r="F22" i="1"/>
  <c r="F11" i="1"/>
  <c r="F33" i="1"/>
  <c r="F45" i="1"/>
  <c r="F26" i="1"/>
  <c r="F14" i="1"/>
  <c r="F5" i="1"/>
  <c r="F62" i="1"/>
  <c r="F44" i="1"/>
  <c r="F39" i="1"/>
  <c r="F6" i="1"/>
  <c r="F4" i="1"/>
  <c r="F47" i="1"/>
  <c r="F68" i="1"/>
  <c r="F64" i="1"/>
  <c r="F51" i="1"/>
  <c r="F65" i="1"/>
  <c r="F69" i="1"/>
  <c r="F35" i="1"/>
  <c r="F63" i="1"/>
  <c r="F67" i="1"/>
  <c r="F52" i="1"/>
  <c r="F17" i="1"/>
  <c r="F59" i="1"/>
  <c r="F23" i="1"/>
  <c r="F46" i="1"/>
  <c r="F13" i="1"/>
  <c r="F34" i="1"/>
  <c r="F42" i="1"/>
  <c r="F43" i="1"/>
  <c r="F12" i="1"/>
  <c r="F37" i="1"/>
  <c r="F38" i="1"/>
  <c r="F28" i="1"/>
  <c r="F66" i="1"/>
  <c r="F10" i="1"/>
  <c r="F53" i="1"/>
  <c r="F32" i="1"/>
  <c r="F29" i="1"/>
  <c r="F24" i="1"/>
  <c r="F40" i="1"/>
  <c r="F60" i="1"/>
  <c r="F25" i="1"/>
  <c r="F36" i="1"/>
  <c r="F54" i="1"/>
  <c r="F41" i="1"/>
  <c r="F7" i="1"/>
  <c r="F16" i="1"/>
  <c r="F30" i="1"/>
  <c r="E58" i="1"/>
  <c r="E50" i="1"/>
  <c r="E21" i="1"/>
  <c r="E8" i="1"/>
  <c r="E31" i="1"/>
  <c r="E56" i="1"/>
  <c r="E19" i="1"/>
  <c r="E49" i="1"/>
  <c r="E48" i="1"/>
  <c r="E18" i="1"/>
  <c r="E15" i="1"/>
  <c r="E27" i="1"/>
  <c r="E55" i="1"/>
  <c r="E9" i="1"/>
  <c r="E61" i="1"/>
  <c r="E22" i="1"/>
  <c r="E11" i="1"/>
  <c r="E33" i="1"/>
  <c r="E45" i="1"/>
  <c r="E26" i="1"/>
  <c r="E14" i="1"/>
  <c r="E5" i="1"/>
  <c r="E62" i="1"/>
  <c r="E44" i="1"/>
  <c r="E39" i="1"/>
  <c r="E6" i="1"/>
  <c r="E4" i="1"/>
  <c r="E47" i="1"/>
  <c r="E68" i="1"/>
  <c r="E64" i="1"/>
  <c r="E51" i="1"/>
  <c r="E65" i="1"/>
  <c r="E69" i="1"/>
  <c r="E35" i="1"/>
  <c r="E63" i="1"/>
  <c r="E67" i="1"/>
  <c r="E52" i="1"/>
  <c r="E17" i="1"/>
  <c r="E59" i="1"/>
  <c r="E23" i="1"/>
  <c r="E46" i="1"/>
  <c r="E13" i="1"/>
  <c r="E34" i="1"/>
  <c r="E42" i="1"/>
  <c r="E43" i="1"/>
  <c r="E12" i="1"/>
  <c r="E37" i="1"/>
  <c r="E38" i="1"/>
  <c r="E28" i="1"/>
  <c r="E66" i="1"/>
  <c r="E10" i="1"/>
  <c r="E53" i="1"/>
  <c r="E32" i="1"/>
  <c r="E29" i="1"/>
  <c r="E24" i="1"/>
  <c r="E40" i="1"/>
  <c r="E60" i="1"/>
  <c r="E25" i="1"/>
  <c r="E36" i="1"/>
  <c r="E54" i="1"/>
  <c r="E41" i="1"/>
  <c r="E7" i="1"/>
  <c r="E16" i="1"/>
  <c r="E30" i="1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" i="2"/>
  <c r="B2" i="2"/>
  <c r="C11" i="1" l="1"/>
  <c r="C67" i="1"/>
  <c r="C19" i="1"/>
  <c r="C36" i="1"/>
  <c r="C63" i="1"/>
  <c r="C10" i="1"/>
  <c r="C61" i="1"/>
  <c r="C69" i="1"/>
  <c r="E2" i="2" l="1"/>
  <c r="F2" i="2"/>
  <c r="G2" i="2"/>
  <c r="D2" i="2"/>
  <c r="B3" i="2" l="1"/>
  <c r="C15" i="1"/>
  <c r="C41" i="1"/>
  <c r="C55" i="1"/>
  <c r="C7" i="1"/>
  <c r="C16" i="1"/>
  <c r="C30" i="1"/>
  <c r="C33" i="1"/>
  <c r="C14" i="1"/>
  <c r="C17" i="1"/>
  <c r="C22" i="1"/>
  <c r="C49" i="1"/>
  <c r="C48" i="1"/>
  <c r="C44" i="1"/>
  <c r="C31" i="1"/>
  <c r="C38" i="1"/>
  <c r="C62" i="1"/>
  <c r="C18" i="1"/>
  <c r="C46" i="1"/>
  <c r="C52" i="1"/>
  <c r="C37" i="1"/>
  <c r="C34" i="1"/>
  <c r="C12" i="1"/>
  <c r="C13" i="1"/>
  <c r="C32" i="1"/>
  <c r="C66" i="1"/>
  <c r="C47" i="1"/>
  <c r="C51" i="1"/>
  <c r="C9" i="1"/>
  <c r="C58" i="1"/>
  <c r="C26" i="1"/>
  <c r="C64" i="1"/>
  <c r="C45" i="1"/>
  <c r="C8" i="1"/>
  <c r="C21" i="1"/>
  <c r="C39" i="1"/>
  <c r="C24" i="1"/>
  <c r="C28" i="1"/>
  <c r="C50" i="1"/>
  <c r="C40" i="1"/>
  <c r="C54" i="1"/>
  <c r="C65" i="1"/>
  <c r="C68" i="1"/>
  <c r="C56" i="1"/>
  <c r="C5" i="1"/>
  <c r="C59" i="1"/>
  <c r="C42" i="1"/>
  <c r="C53" i="1"/>
  <c r="C23" i="1"/>
  <c r="C29" i="1"/>
  <c r="C4" i="1"/>
  <c r="C27" i="1"/>
  <c r="C25" i="1"/>
  <c r="C43" i="1"/>
  <c r="C35" i="1"/>
  <c r="C6" i="1" l="1"/>
  <c r="C60" i="1"/>
  <c r="E1" i="1"/>
  <c r="E2" i="1" s="1"/>
  <c r="F1" i="1"/>
  <c r="F2" i="1" s="1"/>
  <c r="G1" i="1"/>
  <c r="G2" i="1" s="1"/>
  <c r="H1" i="1" l="1"/>
  <c r="H2" i="1" s="1"/>
  <c r="C1" i="1" l="1"/>
  <c r="C2" i="1" s="1"/>
</calcChain>
</file>

<file path=xl/sharedStrings.xml><?xml version="1.0" encoding="utf-8"?>
<sst xmlns="http://schemas.openxmlformats.org/spreadsheetml/2006/main" count="1153" uniqueCount="80">
  <si>
    <t>المكاتب</t>
  </si>
  <si>
    <t>العميل</t>
  </si>
  <si>
    <t>التاريخ</t>
  </si>
  <si>
    <t xml:space="preserve">الفواتير </t>
  </si>
  <si>
    <t>المرتجعات</t>
  </si>
  <si>
    <t>الخصم</t>
  </si>
  <si>
    <t>الدفعات</t>
  </si>
  <si>
    <t>الرصيد</t>
  </si>
  <si>
    <t>الحركة</t>
  </si>
  <si>
    <t>اسم العميل</t>
  </si>
  <si>
    <t>ايوب</t>
  </si>
  <si>
    <t>اسامه ادكو</t>
  </si>
  <si>
    <t>محمد</t>
  </si>
  <si>
    <t>محمد حسين</t>
  </si>
  <si>
    <t>ابو زياد</t>
  </si>
  <si>
    <t>احمد ابو العلا</t>
  </si>
  <si>
    <t>احمد</t>
  </si>
  <si>
    <t>رامى شبرا</t>
  </si>
  <si>
    <t>مينا عبد الله</t>
  </si>
  <si>
    <t>مايكل الراهب</t>
  </si>
  <si>
    <t>محمد صلاح</t>
  </si>
  <si>
    <t>ميدو القنطره</t>
  </si>
  <si>
    <t>ابو ندا</t>
  </si>
  <si>
    <t>محمد الشيخ</t>
  </si>
  <si>
    <t>محمد ابراهيم</t>
  </si>
  <si>
    <t>محمد ادور</t>
  </si>
  <si>
    <t>محمد نكست</t>
  </si>
  <si>
    <t>حسين القنطره</t>
  </si>
  <si>
    <t>محمود بورسعيد</t>
  </si>
  <si>
    <t>اشرف</t>
  </si>
  <si>
    <t>محمود العنتبلى</t>
  </si>
  <si>
    <t>احمد صالح</t>
  </si>
  <si>
    <t>محمد مصطفى</t>
  </si>
  <si>
    <t>مبروك</t>
  </si>
  <si>
    <t>جمال ابو حمزه اسماعيليه</t>
  </si>
  <si>
    <t>عصام العلاف</t>
  </si>
  <si>
    <t>نادر</t>
  </si>
  <si>
    <t>هانى رومانى</t>
  </si>
  <si>
    <t>مسلم</t>
  </si>
  <si>
    <t>السيد ابو شلبى</t>
  </si>
  <si>
    <t>محمد نور</t>
  </si>
  <si>
    <t>حسام دمياط</t>
  </si>
  <si>
    <t>عثمان دمياط</t>
  </si>
  <si>
    <t>اسلام الاسمر</t>
  </si>
  <si>
    <t>مجاهد</t>
  </si>
  <si>
    <t>مجدى بخيت</t>
  </si>
  <si>
    <t>ابراهيم بحيرى</t>
  </si>
  <si>
    <t>طه موافى</t>
  </si>
  <si>
    <t>خميس عبد الكريم</t>
  </si>
  <si>
    <t>مصطفى حسن الاسكندريه</t>
  </si>
  <si>
    <t>على فرج</t>
  </si>
  <si>
    <t>ام احمد</t>
  </si>
  <si>
    <t>محمود عفيفى</t>
  </si>
  <si>
    <t>احمد عبد النعيم</t>
  </si>
  <si>
    <t>محمد عبد الجليل</t>
  </si>
  <si>
    <t>محمد عزت</t>
  </si>
  <si>
    <t>فتحى المنزله</t>
  </si>
  <si>
    <t>محمد رياض</t>
  </si>
  <si>
    <t>الطيب</t>
  </si>
  <si>
    <t>امير</t>
  </si>
  <si>
    <t>احمد السيد</t>
  </si>
  <si>
    <t>اشرف عبد الغفار</t>
  </si>
  <si>
    <t>ممدوح البرشومى</t>
  </si>
  <si>
    <t>مصطفى المغربى</t>
  </si>
  <si>
    <t>الزغبى</t>
  </si>
  <si>
    <t>رضا شحاته</t>
  </si>
  <si>
    <t>سعد</t>
  </si>
  <si>
    <t>الروبى</t>
  </si>
  <si>
    <t>ابو امير</t>
  </si>
  <si>
    <t>محمود عبد الرحمن</t>
  </si>
  <si>
    <t>علاء المسيحى</t>
  </si>
  <si>
    <t>حسين فوزى</t>
  </si>
  <si>
    <t>متولى</t>
  </si>
  <si>
    <t>بليغ حمدى</t>
  </si>
  <si>
    <t>عاطف دمياط</t>
  </si>
  <si>
    <t>على فتحى</t>
  </si>
  <si>
    <t>سنتر التوحيد</t>
  </si>
  <si>
    <t>المحل</t>
  </si>
  <si>
    <t>تاريخ اخر معامله</t>
  </si>
  <si>
    <t>اخر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</si>
</sst>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F800]dddd\,\ mmmm\ dd\,\ yyyy"/>
    <numFmt numFmtId="165" formatCode="_-* #,##0_-;_-* #,##0\-;_-* &quot;-&quot;??_-;_-@_-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1" applyNumberFormat="1" applyFont="1"/>
    <xf numFmtId="164" fontId="4" fillId="0" borderId="0" xfId="0" applyNumberFormat="1" applyFont="1"/>
    <xf numFmtId="165" fontId="4" fillId="0" borderId="0" xfId="1" applyNumberFormat="1" applyFont="1"/>
    <xf numFmtId="165" fontId="2" fillId="2" borderId="0" xfId="1" applyNumberFormat="1" applyFont="1" applyFill="1"/>
    <xf numFmtId="0" fontId="2" fillId="3" borderId="0" xfId="0" applyFont="1" applyFill="1"/>
    <xf numFmtId="165" fontId="3" fillId="0" borderId="0" xfId="1" applyNumberFormat="1" applyFont="1" applyFill="1"/>
    <xf numFmtId="0" fontId="3" fillId="0" borderId="0" xfId="0" applyFont="1" applyFill="1"/>
    <xf numFmtId="165" fontId="3" fillId="0" borderId="0" xfId="0" applyNumberFormat="1" applyFont="1" applyFill="1"/>
    <xf numFmtId="165" fontId="2" fillId="0" borderId="1" xfId="1" applyNumberFormat="1" applyFont="1" applyFill="1" applyBorder="1"/>
    <xf numFmtId="164" fontId="3" fillId="4" borderId="0" xfId="0" applyNumberFormat="1" applyFont="1" applyFill="1"/>
    <xf numFmtId="0" fontId="3" fillId="5" borderId="0" xfId="0" applyFont="1" applyFill="1"/>
    <xf numFmtId="165" fontId="3" fillId="4" borderId="0" xfId="1" applyNumberFormat="1" applyFont="1" applyFill="1"/>
    <xf numFmtId="0" fontId="5" fillId="0" borderId="0" xfId="0" applyFont="1" applyFill="1"/>
    <xf numFmtId="0" fontId="6" fillId="6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4" formatCode="[$-F800]dddd\,\ mmmm\ dd\,\ yyyy"/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136071</xdr:rowOff>
    </xdr:from>
    <xdr:to>
      <xdr:col>3</xdr:col>
      <xdr:colOff>315686</xdr:colOff>
      <xdr:row>11</xdr:row>
      <xdr:rowOff>38100</xdr:rowOff>
    </xdr:to>
    <xdr:sp macro="" textlink="">
      <xdr:nvSpPr>
        <xdr:cNvPr id="2" name="Left Arrow 1"/>
        <xdr:cNvSpPr/>
      </xdr:nvSpPr>
      <xdr:spPr>
        <a:xfrm>
          <a:off x="11234557886" y="315685"/>
          <a:ext cx="3004457" cy="1698172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  <a:p>
          <a:pPr algn="r" rtl="1"/>
          <a:r>
            <a:rPr lang="ar-EG" sz="1100"/>
            <a:t>المطلوب</a:t>
          </a:r>
          <a:r>
            <a:rPr lang="ar-EG" sz="1100" baseline="0"/>
            <a:t> </a:t>
          </a:r>
        </a:p>
        <a:p>
          <a:pPr algn="r" rtl="1"/>
          <a:r>
            <a:rPr lang="ar-EG" sz="1100" baseline="0"/>
            <a:t>اظهار اخر تاريخ لكل عميل على حدى</a:t>
          </a:r>
        </a:p>
        <a:p>
          <a:pPr algn="r" rtl="1"/>
          <a:r>
            <a:rPr lang="ar-EG" sz="1100" baseline="0"/>
            <a:t>اى اكبر تاريخ بشرط اسم العميل</a:t>
          </a:r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3:H69" totalsRowShown="0" headerRowDxfId="9" dataDxfId="3">
  <autoFilter ref="A3:H69"/>
  <sortState ref="A4:G127">
    <sortCondition descending="1" ref="C3:C179"/>
  </sortState>
  <tableColumns count="8">
    <tableColumn id="1" name="المكاتب" dataDxfId="8"/>
    <tableColumn id="2" name="العميل" dataDxfId="7"/>
    <tableColumn id="3" name="الرصيد" dataDxfId="2" dataCellStyle="Comma">
      <calculatedColumnFormula>Table2[[#This Row],[الفواتير ]]-Table2[[#This Row],[المرتجعات]]-Table2[[#This Row],[الخصم]]-Table2[[#This Row],[الدفعات]]</calculatedColumnFormula>
    </tableColumn>
    <tableColumn id="8" name="اخر تاريخ" dataDxfId="0" dataCellStyle="Comma"/>
    <tableColumn id="4" name="الفواتير " dataDxfId="1" dataCellStyle="Comma">
      <calculatedColumnFormula>SUMIFS(Table1[[الفواتير ]],Table1[العميل],Table2[[#This Row],[العميل]],Table1[المحل],Table2[[#This Row],[المكاتب]])</calculatedColumnFormula>
    </tableColumn>
    <tableColumn id="5" name="المرتجعات" dataDxfId="6" dataCellStyle="Comma">
      <calculatedColumnFormula>SUMIFS(Table1[المرتجعات],Table1[العميل],Table2[[#This Row],[العميل]],Table1[المحل],Table2[[#This Row],[المكاتب]])</calculatedColumnFormula>
    </tableColumn>
    <tableColumn id="6" name="الخصم" dataDxfId="5" dataCellStyle="Comma">
      <calculatedColumnFormula>SUMIFS(Table1[الخصم],Table1[العميل],Table2[[#This Row],[العميل]],Table1[المحل],Table2[[#This Row],[المكاتب]])</calculatedColumnFormula>
    </tableColumn>
    <tableColumn id="7" name="الدفعات" dataDxfId="4" dataCellStyle="Comma">
      <calculatedColumnFormula>SUMIFS(Table1[الدفعات],Table1[العميل],Table2[[#This Row],[العميل]],Table1[المحل],Table2[[#This Row],[المكاتب]])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H505" totalsRowShown="0" headerRowDxfId="19" dataDxfId="18">
  <autoFilter ref="A4:H505"/>
  <tableColumns count="8">
    <tableColumn id="1" name="المحل" dataDxfId="17"/>
    <tableColumn id="2" name="العميل" dataDxfId="16"/>
    <tableColumn id="3" name="التاريخ" dataDxfId="15"/>
    <tableColumn id="6" name="الفواتير " dataDxfId="14" dataCellStyle="Comma"/>
    <tableColumn id="7" name="المرتجعات" dataDxfId="13" dataCellStyle="Comma"/>
    <tableColumn id="8" name="الخصم" dataDxfId="12" dataCellStyle="Comma"/>
    <tableColumn id="9" name="الدفعات" dataDxfId="11" dataCellStyle="Comma"/>
    <tableColumn id="11" name="الحركة" dataDxfId="10" dataCellStyle="Comma">
      <calculatedColumnFormula>SUBTOTAL(9,$D$5:D5)-SUBTOTAL(9,$E$5:E5)-SUBTOTAL(9,$F$5:F5)-SUBTOTAL(9,$G$5:G5)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rightToLeft="1" tabSelected="1" zoomScale="145" zoomScaleNormal="145" workbookViewId="0">
      <pane ySplit="3" topLeftCell="A4" activePane="bottomLeft" state="frozen"/>
      <selection pane="bottomLeft" activeCell="D1" sqref="D1:D1048576"/>
    </sheetView>
  </sheetViews>
  <sheetFormatPr defaultRowHeight="14.25" x14ac:dyDescent="0.2"/>
  <cols>
    <col min="1" max="1" width="9" style="9"/>
    <col min="2" max="2" width="19.125" style="9" customWidth="1"/>
    <col min="3" max="3" width="11.625" style="9" bestFit="1" customWidth="1"/>
    <col min="4" max="4" width="11.625" style="9" customWidth="1"/>
    <col min="5" max="5" width="13" style="9" customWidth="1"/>
    <col min="6" max="6" width="11.875" style="9" customWidth="1"/>
    <col min="7" max="7" width="9.375" style="9" customWidth="1"/>
    <col min="8" max="8" width="11.75" style="9" customWidth="1"/>
    <col min="9" max="9" width="4.125" style="9" customWidth="1"/>
    <col min="10" max="10" width="11.5" style="9" bestFit="1" customWidth="1"/>
    <col min="11" max="16384" width="9" style="9"/>
  </cols>
  <sheetData>
    <row r="1" spans="1:10" x14ac:dyDescent="0.2">
      <c r="B1" s="13" t="s">
        <v>78</v>
      </c>
      <c r="C1" s="8">
        <f>SUBTOTAL(9,Table2[الرصيد])</f>
        <v>84385</v>
      </c>
      <c r="D1" s="8"/>
      <c r="E1" s="8">
        <f>SUBTOTAL(9,Table2[[الفواتير ]])</f>
        <v>802868</v>
      </c>
      <c r="F1" s="8">
        <f>SUBTOTAL(9,Table2[المرتجعات])</f>
        <v>95873</v>
      </c>
      <c r="G1" s="8">
        <f>SUBTOTAL(9,Table2[الخصم])</f>
        <v>22741</v>
      </c>
      <c r="H1" s="8">
        <f>SUBTOTAL(9,Table2[الدفعات])</f>
        <v>599869</v>
      </c>
      <c r="J1" s="8"/>
    </row>
    <row r="2" spans="1:10" x14ac:dyDescent="0.2">
      <c r="B2" s="12">
        <f>LARGE(Table1[التاريخ],1)</f>
        <v>41274</v>
      </c>
      <c r="C2" s="10">
        <f>C1-المجمع!B3</f>
        <v>0</v>
      </c>
      <c r="D2" s="10"/>
      <c r="E2" s="10">
        <f>المجمع!D2-الارصده!E1</f>
        <v>0</v>
      </c>
      <c r="F2" s="10">
        <f>المجمع!E2-الارصده!F1</f>
        <v>0</v>
      </c>
      <c r="G2" s="10">
        <f>المجمع!F2-الارصده!G1</f>
        <v>0</v>
      </c>
      <c r="H2" s="10">
        <f>المجمع!G2-الارصده!H1</f>
        <v>0</v>
      </c>
    </row>
    <row r="3" spans="1:10" x14ac:dyDescent="0.2">
      <c r="A3" s="9" t="s">
        <v>0</v>
      </c>
      <c r="B3" s="9" t="s">
        <v>1</v>
      </c>
      <c r="C3" s="9" t="s">
        <v>7</v>
      </c>
      <c r="D3" s="9" t="s">
        <v>79</v>
      </c>
      <c r="E3" s="9" t="s">
        <v>3</v>
      </c>
      <c r="F3" s="9" t="s">
        <v>4</v>
      </c>
      <c r="G3" s="9" t="s">
        <v>5</v>
      </c>
      <c r="H3" s="9" t="s">
        <v>6</v>
      </c>
    </row>
    <row r="4" spans="1:10" x14ac:dyDescent="0.2">
      <c r="A4" s="9" t="s">
        <v>76</v>
      </c>
      <c r="B4" s="9" t="s">
        <v>14</v>
      </c>
      <c r="C4" s="8">
        <f>Table2[[#This Row],[الفواتير ]]-Table2[[#This Row],[المرتجعات]]-Table2[[#This Row],[الخصم]]-Table2[[#This Row],[الدفعات]]</f>
        <v>0</v>
      </c>
      <c r="D4" s="14"/>
      <c r="E4" s="8">
        <f>SUMIFS(Table1[[الفواتير ]],Table1[العميل],Table2[[#This Row],[العميل]],Table1[المحل],Table2[[#This Row],[المكاتب]])</f>
        <v>15035</v>
      </c>
      <c r="F4" s="8">
        <f>SUMIFS(Table1[المرتجعات],Table1[العميل],Table2[[#This Row],[العميل]],Table1[المحل],Table2[[#This Row],[المكاتب]])</f>
        <v>1227</v>
      </c>
      <c r="G4" s="8">
        <f>SUMIFS(Table1[الخصم],Table1[العميل],Table2[[#This Row],[العميل]],Table1[المحل],Table2[[#This Row],[المكاتب]])</f>
        <v>308</v>
      </c>
      <c r="H4" s="8">
        <f>SUMIFS(Table1[الدفعات],Table1[العميل],Table2[[#This Row],[العميل]],Table1[المحل],Table2[[#This Row],[المكاتب]])</f>
        <v>13500</v>
      </c>
    </row>
    <row r="5" spans="1:10" x14ac:dyDescent="0.2">
      <c r="A5" s="9" t="s">
        <v>76</v>
      </c>
      <c r="B5" s="9" t="s">
        <v>16</v>
      </c>
      <c r="C5" s="8">
        <f>Table2[[#This Row],[الفواتير ]]-Table2[[#This Row],[المرتجعات]]-Table2[[#This Row],[الخصم]]-Table2[[#This Row],[الدفعات]]</f>
        <v>0</v>
      </c>
      <c r="D5" s="14"/>
      <c r="E5" s="8">
        <f>SUMIFS(Table1[[الفواتير ]],Table1[العميل],Table2[[#This Row],[العميل]],Table1[المحل],Table2[[#This Row],[المكاتب]])</f>
        <v>2328</v>
      </c>
      <c r="F5" s="8">
        <f>SUMIFS(Table1[المرتجعات],Table1[العميل],Table2[[#This Row],[العميل]],Table1[المحل],Table2[[#This Row],[المكاتب]])</f>
        <v>285</v>
      </c>
      <c r="G5" s="8">
        <f>SUMIFS(Table1[الخصم],Table1[العميل],Table2[[#This Row],[العميل]],Table1[المحل],Table2[[#This Row],[المكاتب]])</f>
        <v>-257</v>
      </c>
      <c r="H5" s="8">
        <f>SUMIFS(Table1[الدفعات],Table1[العميل],Table2[[#This Row],[العميل]],Table1[المحل],Table2[[#This Row],[المكاتب]])</f>
        <v>2300</v>
      </c>
    </row>
    <row r="6" spans="1:10" x14ac:dyDescent="0.2">
      <c r="A6" s="9" t="s">
        <v>76</v>
      </c>
      <c r="B6" s="9" t="s">
        <v>15</v>
      </c>
      <c r="C6" s="8">
        <f>Table2[[#This Row],[الفواتير ]]-Table2[[#This Row],[المرتجعات]]-Table2[[#This Row],[الخصم]]-Table2[[#This Row],[الدفعات]]</f>
        <v>0</v>
      </c>
      <c r="D6" s="14"/>
      <c r="E6" s="8">
        <f>SUMIFS(Table1[[الفواتير ]],Table1[العميل],Table2[[#This Row],[العميل]],Table1[المحل],Table2[[#This Row],[المكاتب]])</f>
        <v>103336</v>
      </c>
      <c r="F6" s="8">
        <f>SUMIFS(Table1[المرتجعات],Table1[العميل],Table2[[#This Row],[العميل]],Table1[المحل],Table2[[#This Row],[المكاتب]])</f>
        <v>25169</v>
      </c>
      <c r="G6" s="8">
        <f>SUMIFS(Table1[الخصم],Table1[العميل],Table2[[#This Row],[العميل]],Table1[المحل],Table2[[#This Row],[المكاتب]])</f>
        <v>5257</v>
      </c>
      <c r="H6" s="8">
        <f>SUMIFS(Table1[الدفعات],Table1[العميل],Table2[[#This Row],[العميل]],Table1[المحل],Table2[[#This Row],[المكاتب]])</f>
        <v>72910</v>
      </c>
    </row>
    <row r="7" spans="1:10" x14ac:dyDescent="0.2">
      <c r="A7" s="9" t="s">
        <v>76</v>
      </c>
      <c r="B7" s="9" t="s">
        <v>11</v>
      </c>
      <c r="C7" s="8">
        <f>Table2[[#This Row],[الفواتير ]]-Table2[[#This Row],[المرتجعات]]-Table2[[#This Row],[الخصم]]-Table2[[#This Row],[الدفعات]]</f>
        <v>780</v>
      </c>
      <c r="D7" s="14"/>
      <c r="E7" s="8">
        <f>SUMIFS(Table1[[الفواتير ]],Table1[العميل],Table2[[#This Row],[العميل]],Table1[المحل],Table2[[#This Row],[المكاتب]])</f>
        <v>1378</v>
      </c>
      <c r="F7" s="8">
        <f>SUMIFS(Table1[المرتجعات],Table1[العميل],Table2[[#This Row],[العميل]],Table1[المحل],Table2[[#This Row],[المكاتب]])</f>
        <v>0</v>
      </c>
      <c r="G7" s="8">
        <f>SUMIFS(Table1[الخصم],Table1[العميل],Table2[[#This Row],[العميل]],Table1[المحل],Table2[[#This Row],[المكاتب]])</f>
        <v>18</v>
      </c>
      <c r="H7" s="8">
        <f>SUMIFS(Table1[الدفعات],Table1[العميل],Table2[[#This Row],[العميل]],Table1[المحل],Table2[[#This Row],[المكاتب]])</f>
        <v>580</v>
      </c>
    </row>
    <row r="8" spans="1:10" x14ac:dyDescent="0.2">
      <c r="A8" s="9" t="s">
        <v>76</v>
      </c>
      <c r="B8" s="9" t="s">
        <v>10</v>
      </c>
      <c r="C8" s="8">
        <f>Table2[[#This Row],[الفواتير ]]-Table2[[#This Row],[المرتجعات]]-Table2[[#This Row],[الخصم]]-Table2[[#This Row],[الدفعات]]</f>
        <v>1150</v>
      </c>
      <c r="D8" s="14"/>
      <c r="E8" s="8">
        <f>SUMIFS(Table1[[الفواتير ]],Table1[العميل],Table2[[#This Row],[العميل]],Table1[المحل],Table2[[#This Row],[المكاتب]])</f>
        <v>19597</v>
      </c>
      <c r="F8" s="8">
        <f>SUMIFS(Table1[المرتجعات],Table1[العميل],Table2[[#This Row],[العميل]],Table1[المحل],Table2[[#This Row],[المكاتب]])</f>
        <v>0</v>
      </c>
      <c r="G8" s="8">
        <f>SUMIFS(Table1[الخصم],Table1[العميل],Table2[[#This Row],[العميل]],Table1[المحل],Table2[[#This Row],[المكاتب]])</f>
        <v>367</v>
      </c>
      <c r="H8" s="8">
        <f>SUMIFS(Table1[الدفعات],Table1[العميل],Table2[[#This Row],[العميل]],Table1[المحل],Table2[[#This Row],[المكاتب]])</f>
        <v>18080</v>
      </c>
    </row>
    <row r="9" spans="1:10" x14ac:dyDescent="0.2">
      <c r="A9" s="9" t="s">
        <v>76</v>
      </c>
      <c r="B9" s="9" t="s">
        <v>12</v>
      </c>
      <c r="C9" s="8">
        <f>Table2[[#This Row],[الفواتير ]]-Table2[[#This Row],[المرتجعات]]-Table2[[#This Row],[الخصم]]-Table2[[#This Row],[الدفعات]]</f>
        <v>0</v>
      </c>
      <c r="D9" s="14"/>
      <c r="E9" s="8">
        <f>SUMIFS(Table1[[الفواتير ]],Table1[العميل],Table2[[#This Row],[العميل]],Table1[المحل],Table2[[#This Row],[المكاتب]])</f>
        <v>1650</v>
      </c>
      <c r="F9" s="8">
        <f>SUMIFS(Table1[المرتجعات],Table1[العميل],Table2[[#This Row],[العميل]],Table1[المحل],Table2[[#This Row],[المكاتب]])</f>
        <v>0</v>
      </c>
      <c r="G9" s="8">
        <f>SUMIFS(Table1[الخصم],Table1[العميل],Table2[[#This Row],[العميل]],Table1[المحل],Table2[[#This Row],[المكاتب]])</f>
        <v>20</v>
      </c>
      <c r="H9" s="8">
        <f>SUMIFS(Table1[الدفعات],Table1[العميل],Table2[[#This Row],[العميل]],Table1[المحل],Table2[[#This Row],[المكاتب]])</f>
        <v>1630</v>
      </c>
    </row>
    <row r="10" spans="1:10" x14ac:dyDescent="0.2">
      <c r="A10" s="9" t="s">
        <v>76</v>
      </c>
      <c r="B10" s="9" t="s">
        <v>13</v>
      </c>
      <c r="C10" s="8">
        <f>Table2[[#This Row],[الفواتير ]]-Table2[[#This Row],[المرتجعات]]-Table2[[#This Row],[الخصم]]-Table2[[#This Row],[الدفعات]]</f>
        <v>0</v>
      </c>
      <c r="D10" s="14"/>
      <c r="E10" s="8">
        <f>SUMIFS(Table1[[الفواتير ]],Table1[العميل],Table2[[#This Row],[العميل]],Table1[المحل],Table2[[#This Row],[المكاتب]])</f>
        <v>3885</v>
      </c>
      <c r="F10" s="8">
        <f>SUMIFS(Table1[المرتجعات],Table1[العميل],Table2[[#This Row],[العميل]],Table1[المحل],Table2[[#This Row],[المكاتب]])</f>
        <v>0</v>
      </c>
      <c r="G10" s="8">
        <f>SUMIFS(Table1[الخصم],Table1[العميل],Table2[[#This Row],[العميل]],Table1[المحل],Table2[[#This Row],[المكاتب]])</f>
        <v>135</v>
      </c>
      <c r="H10" s="8">
        <f>SUMIFS(Table1[الدفعات],Table1[العميل],Table2[[#This Row],[العميل]],Table1[المحل],Table2[[#This Row],[المكاتب]])</f>
        <v>3750</v>
      </c>
    </row>
    <row r="11" spans="1:10" x14ac:dyDescent="0.2">
      <c r="A11" s="9" t="s">
        <v>76</v>
      </c>
      <c r="B11" s="9" t="s">
        <v>17</v>
      </c>
      <c r="C11" s="8">
        <f>Table2[[#This Row],[الفواتير ]]-Table2[[#This Row],[المرتجعات]]-Table2[[#This Row],[الخصم]]-Table2[[#This Row],[الدفعات]]</f>
        <v>0</v>
      </c>
      <c r="D11" s="14"/>
      <c r="E11" s="8">
        <f>SUMIFS(Table1[[الفواتير ]],Table1[العميل],Table2[[#This Row],[العميل]],Table1[المحل],Table2[[#This Row],[المكاتب]])</f>
        <v>1290</v>
      </c>
      <c r="F11" s="8">
        <f>SUMIFS(Table1[المرتجعات],Table1[العميل],Table2[[#This Row],[العميل]],Table1[المحل],Table2[[#This Row],[المكاتب]])</f>
        <v>0</v>
      </c>
      <c r="G11" s="8">
        <f>SUMIFS(Table1[الخصم],Table1[العميل],Table2[[#This Row],[العميل]],Table1[المحل],Table2[[#This Row],[المكاتب]])</f>
        <v>30</v>
      </c>
      <c r="H11" s="8">
        <f>SUMIFS(Table1[الدفعات],Table1[العميل],Table2[[#This Row],[العميل]],Table1[المحل],Table2[[#This Row],[المكاتب]])</f>
        <v>1260</v>
      </c>
    </row>
    <row r="12" spans="1:10" x14ac:dyDescent="0.2">
      <c r="A12" s="9" t="s">
        <v>76</v>
      </c>
      <c r="B12" s="9" t="s">
        <v>18</v>
      </c>
      <c r="C12" s="8">
        <f>Table2[[#This Row],[الفواتير ]]-Table2[[#This Row],[المرتجعات]]-Table2[[#This Row],[الخصم]]-Table2[[#This Row],[الدفعات]]</f>
        <v>540</v>
      </c>
      <c r="D12" s="14"/>
      <c r="E12" s="8">
        <f>SUMIFS(Table1[[الفواتير ]],Table1[العميل],Table2[[#This Row],[العميل]],Table1[المحل],Table2[[#This Row],[المكاتب]])</f>
        <v>53852</v>
      </c>
      <c r="F12" s="8">
        <f>SUMIFS(Table1[المرتجعات],Table1[العميل],Table2[[#This Row],[العميل]],Table1[المحل],Table2[[#This Row],[المكاتب]])</f>
        <v>7316</v>
      </c>
      <c r="G12" s="8">
        <f>SUMIFS(Table1[الخصم],Table1[العميل],Table2[[#This Row],[العميل]],Table1[المحل],Table2[[#This Row],[المكاتب]])</f>
        <v>2066</v>
      </c>
      <c r="H12" s="8">
        <f>SUMIFS(Table1[الدفعات],Table1[العميل],Table2[[#This Row],[العميل]],Table1[المحل],Table2[[#This Row],[المكاتب]])</f>
        <v>43930</v>
      </c>
    </row>
    <row r="13" spans="1:10" x14ac:dyDescent="0.2">
      <c r="A13" s="9" t="s">
        <v>76</v>
      </c>
      <c r="B13" s="9" t="s">
        <v>19</v>
      </c>
      <c r="C13" s="8">
        <f>Table2[[#This Row],[الفواتير ]]-Table2[[#This Row],[المرتجعات]]-Table2[[#This Row],[الخصم]]-Table2[[#This Row],[الدفعات]]</f>
        <v>0</v>
      </c>
      <c r="D13" s="14"/>
      <c r="E13" s="8">
        <f>SUMIFS(Table1[[الفواتير ]],Table1[العميل],Table2[[#This Row],[العميل]],Table1[المحل],Table2[[#This Row],[المكاتب]])</f>
        <v>10901</v>
      </c>
      <c r="F13" s="8">
        <f>SUMIFS(Table1[المرتجعات],Table1[العميل],Table2[[#This Row],[العميل]],Table1[المحل],Table2[[#This Row],[المكاتب]])</f>
        <v>0</v>
      </c>
      <c r="G13" s="8">
        <f>SUMIFS(Table1[الخصم],Table1[العميل],Table2[[#This Row],[العميل]],Table1[المحل],Table2[[#This Row],[المكاتب]])</f>
        <v>251</v>
      </c>
      <c r="H13" s="8">
        <f>SUMIFS(Table1[الدفعات],Table1[العميل],Table2[[#This Row],[العميل]],Table1[المحل],Table2[[#This Row],[المكاتب]])</f>
        <v>10650</v>
      </c>
    </row>
    <row r="14" spans="1:10" x14ac:dyDescent="0.2">
      <c r="A14" s="9" t="s">
        <v>76</v>
      </c>
      <c r="B14" s="9" t="s">
        <v>20</v>
      </c>
      <c r="C14" s="8">
        <f>Table2[[#This Row],[الفواتير ]]-Table2[[#This Row],[المرتجعات]]-Table2[[#This Row],[الخصم]]-Table2[[#This Row],[الدفعات]]</f>
        <v>7840</v>
      </c>
      <c r="D14" s="14"/>
      <c r="E14" s="8">
        <f>SUMIFS(Table1[[الفواتير ]],Table1[العميل],Table2[[#This Row],[العميل]],Table1[المحل],Table2[[#This Row],[المكاتب]])</f>
        <v>51622</v>
      </c>
      <c r="F14" s="8">
        <f>SUMIFS(Table1[المرتجعات],Table1[العميل],Table2[[#This Row],[العميل]],Table1[المحل],Table2[[#This Row],[المكاتب]])</f>
        <v>6317</v>
      </c>
      <c r="G14" s="8">
        <f>SUMIFS(Table1[الخصم],Table1[العميل],Table2[[#This Row],[العميل]],Table1[المحل],Table2[[#This Row],[المكاتب]])</f>
        <v>1095</v>
      </c>
      <c r="H14" s="8">
        <f>SUMIFS(Table1[الدفعات],Table1[العميل],Table2[[#This Row],[العميل]],Table1[المحل],Table2[[#This Row],[المكاتب]])</f>
        <v>36370</v>
      </c>
    </row>
    <row r="15" spans="1:10" x14ac:dyDescent="0.2">
      <c r="A15" s="9" t="s">
        <v>76</v>
      </c>
      <c r="B15" s="9" t="s">
        <v>21</v>
      </c>
      <c r="C15" s="8">
        <f>Table2[[#This Row],[الفواتير ]]-Table2[[#This Row],[المرتجعات]]-Table2[[#This Row],[الخصم]]-Table2[[#This Row],[الدفعات]]</f>
        <v>0</v>
      </c>
      <c r="D15" s="14"/>
      <c r="E15" s="8">
        <f>SUMIFS(Table1[[الفواتير ]],Table1[العميل],Table2[[#This Row],[العميل]],Table1[المحل],Table2[[#This Row],[المكاتب]])</f>
        <v>17025</v>
      </c>
      <c r="F15" s="8">
        <f>SUMIFS(Table1[المرتجعات],Table1[العميل],Table2[[#This Row],[العميل]],Table1[المحل],Table2[[#This Row],[المكاتب]])</f>
        <v>0</v>
      </c>
      <c r="G15" s="8">
        <f>SUMIFS(Table1[الخصم],Table1[العميل],Table2[[#This Row],[العميل]],Table1[المحل],Table2[[#This Row],[المكاتب]])</f>
        <v>590</v>
      </c>
      <c r="H15" s="8">
        <f>SUMIFS(Table1[الدفعات],Table1[العميل],Table2[[#This Row],[العميل]],Table1[المحل],Table2[[#This Row],[المكاتب]])</f>
        <v>16435</v>
      </c>
    </row>
    <row r="16" spans="1:10" x14ac:dyDescent="0.2">
      <c r="A16" s="9" t="s">
        <v>76</v>
      </c>
      <c r="B16" s="9" t="s">
        <v>22</v>
      </c>
      <c r="C16" s="8">
        <f>Table2[[#This Row],[الفواتير ]]-Table2[[#This Row],[المرتجعات]]-Table2[[#This Row],[الخصم]]-Table2[[#This Row],[الدفعات]]</f>
        <v>0</v>
      </c>
      <c r="D16" s="14"/>
      <c r="E16" s="8">
        <f>SUMIFS(Table1[[الفواتير ]],Table1[العميل],Table2[[#This Row],[العميل]],Table1[المحل],Table2[[#This Row],[المكاتب]])</f>
        <v>24898</v>
      </c>
      <c r="F16" s="8">
        <f>SUMIFS(Table1[المرتجعات],Table1[العميل],Table2[[#This Row],[العميل]],Table1[المحل],Table2[[#This Row],[المكاتب]])</f>
        <v>1478</v>
      </c>
      <c r="G16" s="8">
        <f>SUMIFS(Table1[الخصم],Table1[العميل],Table2[[#This Row],[العميل]],Table1[المحل],Table2[[#This Row],[المكاتب]])</f>
        <v>570</v>
      </c>
      <c r="H16" s="8">
        <f>SUMIFS(Table1[الدفعات],Table1[العميل],Table2[[#This Row],[العميل]],Table1[المحل],Table2[[#This Row],[المكاتب]])</f>
        <v>22850</v>
      </c>
    </row>
    <row r="17" spans="1:8" x14ac:dyDescent="0.2">
      <c r="A17" s="9" t="s">
        <v>76</v>
      </c>
      <c r="B17" s="9" t="s">
        <v>23</v>
      </c>
      <c r="C17" s="8">
        <f>Table2[[#This Row],[الفواتير ]]-Table2[[#This Row],[المرتجعات]]-Table2[[#This Row],[الخصم]]-Table2[[#This Row],[الدفعات]]</f>
        <v>3120</v>
      </c>
      <c r="D17" s="14"/>
      <c r="E17" s="8">
        <f>SUMIFS(Table1[[الفواتير ]],Table1[العميل],Table2[[#This Row],[العميل]],Table1[المحل],Table2[[#This Row],[المكاتب]])</f>
        <v>81214</v>
      </c>
      <c r="F17" s="8">
        <f>SUMIFS(Table1[المرتجعات],Table1[العميل],Table2[[#This Row],[العميل]],Table1[المحل],Table2[[#This Row],[المكاتب]])</f>
        <v>19079</v>
      </c>
      <c r="G17" s="8">
        <f>SUMIFS(Table1[الخصم],Table1[العميل],Table2[[#This Row],[العميل]],Table1[المحل],Table2[[#This Row],[المكاتب]])</f>
        <v>1815</v>
      </c>
      <c r="H17" s="8">
        <f>SUMIFS(Table1[الدفعات],Table1[العميل],Table2[[#This Row],[العميل]],Table1[المحل],Table2[[#This Row],[المكاتب]])</f>
        <v>57200</v>
      </c>
    </row>
    <row r="18" spans="1:8" x14ac:dyDescent="0.2">
      <c r="A18" s="9" t="s">
        <v>76</v>
      </c>
      <c r="B18" s="9" t="s">
        <v>24</v>
      </c>
      <c r="C18" s="8">
        <f>Table2[[#This Row],[الفواتير ]]-Table2[[#This Row],[المرتجعات]]-Table2[[#This Row],[الخصم]]-Table2[[#This Row],[الدفعات]]</f>
        <v>0</v>
      </c>
      <c r="D18" s="14"/>
      <c r="E18" s="8">
        <f>SUMIFS(Table1[[الفواتير ]],Table1[العميل],Table2[[#This Row],[العميل]],Table1[المحل],Table2[[#This Row],[المكاتب]])</f>
        <v>1460</v>
      </c>
      <c r="F18" s="8">
        <f>SUMIFS(Table1[المرتجعات],Table1[العميل],Table2[[#This Row],[العميل]],Table1[المحل],Table2[[#This Row],[المكاتب]])</f>
        <v>0</v>
      </c>
      <c r="G18" s="8">
        <f>SUMIFS(Table1[الخصم],Table1[العميل],Table2[[#This Row],[العميل]],Table1[المحل],Table2[[#This Row],[المكاتب]])</f>
        <v>20</v>
      </c>
      <c r="H18" s="8">
        <f>SUMIFS(Table1[الدفعات],Table1[العميل],Table2[[#This Row],[العميل]],Table1[المحل],Table2[[#This Row],[المكاتب]])</f>
        <v>1440</v>
      </c>
    </row>
    <row r="19" spans="1:8" x14ac:dyDescent="0.2">
      <c r="A19" s="9" t="s">
        <v>76</v>
      </c>
      <c r="B19" s="9" t="s">
        <v>25</v>
      </c>
      <c r="C19" s="8">
        <f>Table2[[#This Row],[الفواتير ]]-Table2[[#This Row],[المرتجعات]]-Table2[[#This Row],[الخصم]]-Table2[[#This Row],[الدفعات]]</f>
        <v>0</v>
      </c>
      <c r="D19" s="14"/>
      <c r="E19" s="8">
        <f>SUMIFS(Table1[[الفواتير ]],Table1[العميل],Table2[[#This Row],[العميل]],Table1[المحل],Table2[[#This Row],[المكاتب]])</f>
        <v>5166</v>
      </c>
      <c r="F19" s="8">
        <f>SUMIFS(Table1[المرتجعات],Table1[العميل],Table2[[#This Row],[العميل]],Table1[المحل],Table2[[#This Row],[المكاتب]])</f>
        <v>418</v>
      </c>
      <c r="G19" s="8">
        <f>SUMIFS(Table1[الخصم],Table1[العميل],Table2[[#This Row],[العميل]],Table1[المحل],Table2[[#This Row],[المكاتب]])</f>
        <v>208</v>
      </c>
      <c r="H19" s="8">
        <f>SUMIFS(Table1[الدفعات],Table1[العميل],Table2[[#This Row],[العميل]],Table1[المحل],Table2[[#This Row],[المكاتب]])</f>
        <v>4540</v>
      </c>
    </row>
    <row r="20" spans="1:8" x14ac:dyDescent="0.2">
      <c r="A20" s="9" t="s">
        <v>76</v>
      </c>
      <c r="B20" s="9" t="s">
        <v>26</v>
      </c>
      <c r="C20" s="8">
        <f>Table2[[#This Row],[الفواتير ]]-Table2[[#This Row],[المرتجعات]]-Table2[[#This Row],[الخصم]]-Table2[[#This Row],[الدفعات]]</f>
        <v>0</v>
      </c>
      <c r="D20" s="14"/>
      <c r="E20" s="8">
        <f>SUMIFS(Table1[[الفواتير ]],Table1[العميل],Table2[[#This Row],[العميل]],Table1[المحل],Table2[[#This Row],[المكاتب]])</f>
        <v>5537</v>
      </c>
      <c r="F20" s="8">
        <f>SUMIFS(Table1[المرتجعات],Table1[العميل],Table2[[#This Row],[العميل]],Table1[المحل],Table2[[#This Row],[المكاتب]])</f>
        <v>1281</v>
      </c>
      <c r="G20" s="8">
        <f>SUMIFS(Table1[الخصم],Table1[العميل],Table2[[#This Row],[العميل]],Table1[المحل],Table2[[#This Row],[المكاتب]])</f>
        <v>226</v>
      </c>
      <c r="H20" s="8">
        <f>SUMIFS(Table1[الدفعات],Table1[العميل],Table2[[#This Row],[العميل]],Table1[المحل],Table2[[#This Row],[المكاتب]])</f>
        <v>4030</v>
      </c>
    </row>
    <row r="21" spans="1:8" x14ac:dyDescent="0.2">
      <c r="A21" s="9" t="s">
        <v>76</v>
      </c>
      <c r="B21" s="9" t="s">
        <v>27</v>
      </c>
      <c r="C21" s="8">
        <f>Table2[[#This Row],[الفواتير ]]-Table2[[#This Row],[المرتجعات]]-Table2[[#This Row],[الخصم]]-Table2[[#This Row],[الدفعات]]</f>
        <v>0</v>
      </c>
      <c r="D21" s="14"/>
      <c r="E21" s="8">
        <f>SUMIFS(Table1[[الفواتير ]],Table1[العميل],Table2[[#This Row],[العميل]],Table1[المحل],Table2[[#This Row],[المكاتب]])</f>
        <v>9440</v>
      </c>
      <c r="F21" s="8">
        <f>SUMIFS(Table1[المرتجعات],Table1[العميل],Table2[[#This Row],[العميل]],Table1[المحل],Table2[[#This Row],[المكاتب]])</f>
        <v>0</v>
      </c>
      <c r="G21" s="8">
        <f>SUMIFS(Table1[الخصم],Table1[العميل],Table2[[#This Row],[العميل]],Table1[المحل],Table2[[#This Row],[المكاتب]])</f>
        <v>190</v>
      </c>
      <c r="H21" s="8">
        <f>SUMIFS(Table1[الدفعات],Table1[العميل],Table2[[#This Row],[العميل]],Table1[المحل],Table2[[#This Row],[المكاتب]])</f>
        <v>9250</v>
      </c>
    </row>
    <row r="22" spans="1:8" x14ac:dyDescent="0.2">
      <c r="A22" s="9" t="s">
        <v>76</v>
      </c>
      <c r="B22" s="9" t="s">
        <v>28</v>
      </c>
      <c r="C22" s="8">
        <f>Table2[[#This Row],[الفواتير ]]-Table2[[#This Row],[المرتجعات]]-Table2[[#This Row],[الخصم]]-Table2[[#This Row],[الدفعات]]</f>
        <v>0</v>
      </c>
      <c r="D22" s="14"/>
      <c r="E22" s="8">
        <f>SUMIFS(Table1[[الفواتير ]],Table1[العميل],Table2[[#This Row],[العميل]],Table1[المحل],Table2[[#This Row],[المكاتب]])</f>
        <v>17717</v>
      </c>
      <c r="F22" s="8">
        <f>SUMIFS(Table1[المرتجعات],Table1[العميل],Table2[[#This Row],[العميل]],Table1[المحل],Table2[[#This Row],[المكاتب]])</f>
        <v>120</v>
      </c>
      <c r="G22" s="8">
        <f>SUMIFS(Table1[الخصم],Table1[العميل],Table2[[#This Row],[العميل]],Table1[المحل],Table2[[#This Row],[المكاتب]])</f>
        <v>517</v>
      </c>
      <c r="H22" s="8">
        <f>SUMIFS(Table1[الدفعات],Table1[العميل],Table2[[#This Row],[العميل]],Table1[المحل],Table2[[#This Row],[المكاتب]])</f>
        <v>17080</v>
      </c>
    </row>
    <row r="23" spans="1:8" x14ac:dyDescent="0.2">
      <c r="A23" s="9" t="s">
        <v>76</v>
      </c>
      <c r="B23" s="9" t="s">
        <v>29</v>
      </c>
      <c r="C23" s="8">
        <f>Table2[[#This Row],[الفواتير ]]-Table2[[#This Row],[المرتجعات]]-Table2[[#This Row],[الخصم]]-Table2[[#This Row],[الدفعات]]</f>
        <v>0</v>
      </c>
      <c r="D23" s="14"/>
      <c r="E23" s="8">
        <f>SUMIFS(Table1[[الفواتير ]],Table1[العميل],Table2[[#This Row],[العميل]],Table1[المحل],Table2[[#This Row],[المكاتب]])</f>
        <v>1610</v>
      </c>
      <c r="F23" s="8">
        <f>SUMIFS(Table1[المرتجعات],Table1[العميل],Table2[[#This Row],[العميل]],Table1[المحل],Table2[[#This Row],[المكاتب]])</f>
        <v>0</v>
      </c>
      <c r="G23" s="8">
        <f>SUMIFS(Table1[الخصم],Table1[العميل],Table2[[#This Row],[العميل]],Table1[المحل],Table2[[#This Row],[المكاتب]])</f>
        <v>100</v>
      </c>
      <c r="H23" s="8">
        <f>SUMIFS(Table1[الدفعات],Table1[العميل],Table2[[#This Row],[العميل]],Table1[المحل],Table2[[#This Row],[المكاتب]])</f>
        <v>1510</v>
      </c>
    </row>
    <row r="24" spans="1:8" x14ac:dyDescent="0.2">
      <c r="A24" s="9" t="s">
        <v>76</v>
      </c>
      <c r="B24" s="9" t="s">
        <v>30</v>
      </c>
      <c r="C24" s="8">
        <f>Table2[[#This Row],[الفواتير ]]-Table2[[#This Row],[المرتجعات]]-Table2[[#This Row],[الخصم]]-Table2[[#This Row],[الدفعات]]</f>
        <v>0</v>
      </c>
      <c r="D24" s="14"/>
      <c r="E24" s="8">
        <f>SUMIFS(Table1[[الفواتير ]],Table1[العميل],Table2[[#This Row],[العميل]],Table1[المحل],Table2[[#This Row],[المكاتب]])</f>
        <v>1888</v>
      </c>
      <c r="F24" s="8">
        <f>SUMIFS(Table1[المرتجعات],Table1[العميل],Table2[[#This Row],[العميل]],Table1[المحل],Table2[[#This Row],[المكاتب]])</f>
        <v>0</v>
      </c>
      <c r="G24" s="8">
        <f>SUMIFS(Table1[الخصم],Table1[العميل],Table2[[#This Row],[العميل]],Table1[المحل],Table2[[#This Row],[المكاتب]])</f>
        <v>88</v>
      </c>
      <c r="H24" s="8">
        <f>SUMIFS(Table1[الدفعات],Table1[العميل],Table2[[#This Row],[العميل]],Table1[المحل],Table2[[#This Row],[المكاتب]])</f>
        <v>1800</v>
      </c>
    </row>
    <row r="25" spans="1:8" x14ac:dyDescent="0.2">
      <c r="A25" s="9" t="s">
        <v>76</v>
      </c>
      <c r="B25" s="9" t="s">
        <v>31</v>
      </c>
      <c r="C25" s="8">
        <f>Table2[[#This Row],[الفواتير ]]-Table2[[#This Row],[المرتجعات]]-Table2[[#This Row],[الخصم]]-Table2[[#This Row],[الدفعات]]</f>
        <v>0</v>
      </c>
      <c r="D25" s="14"/>
      <c r="E25" s="8">
        <f>SUMIFS(Table1[[الفواتير ]],Table1[العميل],Table2[[#This Row],[العميل]],Table1[المحل],Table2[[#This Row],[المكاتب]])</f>
        <v>2552</v>
      </c>
      <c r="F25" s="8">
        <f>SUMIFS(Table1[المرتجعات],Table1[العميل],Table2[[#This Row],[العميل]],Table1[المحل],Table2[[#This Row],[المكاتب]])</f>
        <v>1531</v>
      </c>
      <c r="G25" s="8">
        <f>SUMIFS(Table1[الخصم],Table1[العميل],Table2[[#This Row],[العميل]],Table1[المحل],Table2[[#This Row],[المكاتب]])</f>
        <v>31</v>
      </c>
      <c r="H25" s="8">
        <f>SUMIFS(Table1[الدفعات],Table1[العميل],Table2[[#This Row],[العميل]],Table1[المحل],Table2[[#This Row],[المكاتب]])</f>
        <v>990</v>
      </c>
    </row>
    <row r="26" spans="1:8" x14ac:dyDescent="0.2">
      <c r="A26" s="9" t="s">
        <v>76</v>
      </c>
      <c r="B26" s="9" t="s">
        <v>32</v>
      </c>
      <c r="C26" s="8">
        <f>Table2[[#This Row],[الفواتير ]]-Table2[[#This Row],[المرتجعات]]-Table2[[#This Row],[الخصم]]-Table2[[#This Row],[الدفعات]]</f>
        <v>0</v>
      </c>
      <c r="D26" s="14"/>
      <c r="E26" s="8">
        <f>SUMIFS(Table1[[الفواتير ]],Table1[العميل],Table2[[#This Row],[العميل]],Table1[المحل],Table2[[#This Row],[المكاتب]])</f>
        <v>9965</v>
      </c>
      <c r="F26" s="8">
        <f>SUMIFS(Table1[المرتجعات],Table1[العميل],Table2[[#This Row],[العميل]],Table1[المحل],Table2[[#This Row],[المكاتب]])</f>
        <v>0</v>
      </c>
      <c r="G26" s="8">
        <f>SUMIFS(Table1[الخصم],Table1[العميل],Table2[[#This Row],[العميل]],Table1[المحل],Table2[[#This Row],[المكاتب]])</f>
        <v>365</v>
      </c>
      <c r="H26" s="8">
        <f>SUMIFS(Table1[الدفعات],Table1[العميل],Table2[[#This Row],[العميل]],Table1[المحل],Table2[[#This Row],[المكاتب]])</f>
        <v>9600</v>
      </c>
    </row>
    <row r="27" spans="1:8" s="15" customFormat="1" x14ac:dyDescent="0.2">
      <c r="A27" s="9" t="s">
        <v>76</v>
      </c>
      <c r="B27" s="9" t="s">
        <v>33</v>
      </c>
      <c r="C27" s="8">
        <f>Table2[[#This Row],[الفواتير ]]-Table2[[#This Row],[المرتجعات]]-Table2[[#This Row],[الخصم]]-Table2[[#This Row],[الدفعات]]</f>
        <v>830</v>
      </c>
      <c r="D27" s="14"/>
      <c r="E27" s="8">
        <f>SUMIFS(Table1[[الفواتير ]],Table1[العميل],Table2[[#This Row],[العميل]],Table1[المحل],Table2[[#This Row],[المكاتب]])</f>
        <v>9735</v>
      </c>
      <c r="F27" s="8">
        <f>SUMIFS(Table1[المرتجعات],Table1[العميل],Table2[[#This Row],[العميل]],Table1[المحل],Table2[[#This Row],[المكاتب]])</f>
        <v>1603</v>
      </c>
      <c r="G27" s="8">
        <f>SUMIFS(Table1[الخصم],Table1[العميل],Table2[[#This Row],[العميل]],Table1[المحل],Table2[[#This Row],[المكاتب]])</f>
        <v>93</v>
      </c>
      <c r="H27" s="8">
        <f>SUMIFS(Table1[الدفعات],Table1[العميل],Table2[[#This Row],[العميل]],Table1[المحل],Table2[[#This Row],[المكاتب]])</f>
        <v>7209</v>
      </c>
    </row>
    <row r="28" spans="1:8" x14ac:dyDescent="0.2">
      <c r="A28" s="9" t="s">
        <v>76</v>
      </c>
      <c r="B28" s="9" t="s">
        <v>34</v>
      </c>
      <c r="C28" s="8">
        <f>Table2[[#This Row],[الفواتير ]]-Table2[[#This Row],[المرتجعات]]-Table2[[#This Row],[الخصم]]-Table2[[#This Row],[الدفعات]]</f>
        <v>3760</v>
      </c>
      <c r="D28" s="14"/>
      <c r="E28" s="8">
        <f>SUMIFS(Table1[[الفواتير ]],Table1[العميل],Table2[[#This Row],[العميل]],Table1[المحل],Table2[[#This Row],[المكاتب]])</f>
        <v>19173</v>
      </c>
      <c r="F28" s="8">
        <f>SUMIFS(Table1[المرتجعات],Table1[العميل],Table2[[#This Row],[العميل]],Table1[المحل],Table2[[#This Row],[المكاتب]])</f>
        <v>3028</v>
      </c>
      <c r="G28" s="8">
        <f>SUMIFS(Table1[الخصم],Table1[العميل],Table2[[#This Row],[العميل]],Table1[المحل],Table2[[#This Row],[المكاتب]])</f>
        <v>285</v>
      </c>
      <c r="H28" s="8">
        <f>SUMIFS(Table1[الدفعات],Table1[العميل],Table2[[#This Row],[العميل]],Table1[المحل],Table2[[#This Row],[المكاتب]])</f>
        <v>12100</v>
      </c>
    </row>
    <row r="29" spans="1:8" x14ac:dyDescent="0.2">
      <c r="A29" s="9" t="s">
        <v>76</v>
      </c>
      <c r="B29" s="9" t="s">
        <v>35</v>
      </c>
      <c r="C29" s="8">
        <f>Table2[[#This Row],[الفواتير ]]-Table2[[#This Row],[المرتجعات]]-Table2[[#This Row],[الخصم]]-Table2[[#This Row],[الدفعات]]</f>
        <v>0</v>
      </c>
      <c r="D29" s="14"/>
      <c r="E29" s="8">
        <f>SUMIFS(Table1[[الفواتير ]],Table1[العميل],Table2[[#This Row],[العميل]],Table1[المحل],Table2[[#This Row],[المكاتب]])</f>
        <v>204</v>
      </c>
      <c r="F29" s="8">
        <f>SUMIFS(Table1[المرتجعات],Table1[العميل],Table2[[#This Row],[العميل]],Table1[المحل],Table2[[#This Row],[المكاتب]])</f>
        <v>0</v>
      </c>
      <c r="G29" s="8">
        <f>SUMIFS(Table1[الخصم],Table1[العميل],Table2[[#This Row],[العميل]],Table1[المحل],Table2[[#This Row],[المكاتب]])</f>
        <v>-96</v>
      </c>
      <c r="H29" s="8">
        <f>SUMIFS(Table1[الدفعات],Table1[العميل],Table2[[#This Row],[العميل]],Table1[المحل],Table2[[#This Row],[المكاتب]])</f>
        <v>300</v>
      </c>
    </row>
    <row r="30" spans="1:8" x14ac:dyDescent="0.2">
      <c r="A30" s="9" t="s">
        <v>76</v>
      </c>
      <c r="B30" s="9" t="s">
        <v>36</v>
      </c>
      <c r="C30" s="8">
        <f>Table2[[#This Row],[الفواتير ]]-Table2[[#This Row],[المرتجعات]]-Table2[[#This Row],[الخصم]]-Table2[[#This Row],[الدفعات]]</f>
        <v>0</v>
      </c>
      <c r="D30" s="14"/>
      <c r="E30" s="8">
        <f>SUMIFS(Table1[[الفواتير ]],Table1[العميل],Table2[[#This Row],[العميل]],Table1[المحل],Table2[[#This Row],[المكاتب]])</f>
        <v>1022</v>
      </c>
      <c r="F30" s="8">
        <f>SUMIFS(Table1[المرتجعات],Table1[العميل],Table2[[#This Row],[العميل]],Table1[المحل],Table2[[#This Row],[المكاتب]])</f>
        <v>0</v>
      </c>
      <c r="G30" s="8">
        <f>SUMIFS(Table1[الخصم],Table1[العميل],Table2[[#This Row],[العميل]],Table1[المحل],Table2[[#This Row],[المكاتب]])</f>
        <v>2</v>
      </c>
      <c r="H30" s="8">
        <f>SUMIFS(Table1[الدفعات],Table1[العميل],Table2[[#This Row],[العميل]],Table1[المحل],Table2[[#This Row],[المكاتب]])</f>
        <v>1020</v>
      </c>
    </row>
    <row r="31" spans="1:8" x14ac:dyDescent="0.2">
      <c r="A31" s="9" t="s">
        <v>76</v>
      </c>
      <c r="B31" s="9" t="s">
        <v>37</v>
      </c>
      <c r="C31" s="8">
        <f>Table2[[#This Row],[الفواتير ]]-Table2[[#This Row],[المرتجعات]]-Table2[[#This Row],[الخصم]]-Table2[[#This Row],[الدفعات]]</f>
        <v>0</v>
      </c>
      <c r="D31" s="14"/>
      <c r="E31" s="8">
        <f>SUMIFS(Table1[[الفواتير ]],Table1[العميل],Table2[[#This Row],[العميل]],Table1[المحل],Table2[[#This Row],[المكاتب]])</f>
        <v>5208</v>
      </c>
      <c r="F31" s="8">
        <f>SUMIFS(Table1[المرتجعات],Table1[العميل],Table2[[#This Row],[العميل]],Table1[المحل],Table2[[#This Row],[المكاتب]])</f>
        <v>1187</v>
      </c>
      <c r="G31" s="8">
        <f>SUMIFS(Table1[الخصم],Table1[العميل],Table2[[#This Row],[العميل]],Table1[المحل],Table2[[#This Row],[المكاتب]])</f>
        <v>121</v>
      </c>
      <c r="H31" s="8">
        <f>SUMIFS(Table1[الدفعات],Table1[العميل],Table2[[#This Row],[العميل]],Table1[المحل],Table2[[#This Row],[المكاتب]])</f>
        <v>3900</v>
      </c>
    </row>
    <row r="32" spans="1:8" x14ac:dyDescent="0.2">
      <c r="A32" s="9" t="s">
        <v>76</v>
      </c>
      <c r="B32" s="9" t="s">
        <v>38</v>
      </c>
      <c r="C32" s="8">
        <f>Table2[[#This Row],[الفواتير ]]-Table2[[#This Row],[المرتجعات]]-Table2[[#This Row],[الخصم]]-Table2[[#This Row],[الدفعات]]</f>
        <v>410</v>
      </c>
      <c r="D32" s="14"/>
      <c r="E32" s="8">
        <f>SUMIFS(Table1[[الفواتير ]],Table1[العميل],Table2[[#This Row],[العميل]],Table1[المحل],Table2[[#This Row],[المكاتب]])</f>
        <v>16879</v>
      </c>
      <c r="F32" s="8">
        <f>SUMIFS(Table1[المرتجعات],Table1[العميل],Table2[[#This Row],[العميل]],Table1[المحل],Table2[[#This Row],[المكاتب]])</f>
        <v>150</v>
      </c>
      <c r="G32" s="8">
        <f>SUMIFS(Table1[الخصم],Table1[العميل],Table2[[#This Row],[العميل]],Table1[المحل],Table2[[#This Row],[المكاتب]])</f>
        <v>739</v>
      </c>
      <c r="H32" s="8">
        <f>SUMIFS(Table1[الدفعات],Table1[العميل],Table2[[#This Row],[العميل]],Table1[المحل],Table2[[#This Row],[المكاتب]])</f>
        <v>15580</v>
      </c>
    </row>
    <row r="33" spans="1:8" x14ac:dyDescent="0.2">
      <c r="A33" s="9" t="s">
        <v>76</v>
      </c>
      <c r="B33" s="9" t="s">
        <v>39</v>
      </c>
      <c r="C33" s="8">
        <f>Table2[[#This Row],[الفواتير ]]-Table2[[#This Row],[المرتجعات]]-Table2[[#This Row],[الخصم]]-Table2[[#This Row],[الدفعات]]</f>
        <v>0</v>
      </c>
      <c r="D33" s="14"/>
      <c r="E33" s="8">
        <f>SUMIFS(Table1[[الفواتير ]],Table1[العميل],Table2[[#This Row],[العميل]],Table1[المحل],Table2[[#This Row],[المكاتب]])</f>
        <v>807</v>
      </c>
      <c r="F33" s="8">
        <f>SUMIFS(Table1[المرتجعات],Table1[العميل],Table2[[#This Row],[العميل]],Table1[المحل],Table2[[#This Row],[المكاتب]])</f>
        <v>724</v>
      </c>
      <c r="G33" s="8">
        <f>SUMIFS(Table1[الخصم],Table1[العميل],Table2[[#This Row],[العميل]],Table1[المحل],Table2[[#This Row],[المكاتب]])</f>
        <v>13</v>
      </c>
      <c r="H33" s="8">
        <f>SUMIFS(Table1[الدفعات],Table1[العميل],Table2[[#This Row],[العميل]],Table1[المحل],Table2[[#This Row],[المكاتب]])</f>
        <v>70</v>
      </c>
    </row>
    <row r="34" spans="1:8" x14ac:dyDescent="0.2">
      <c r="A34" s="9" t="s">
        <v>76</v>
      </c>
      <c r="B34" s="9" t="s">
        <v>40</v>
      </c>
      <c r="C34" s="8">
        <f>Table2[[#This Row],[الفواتير ]]-Table2[[#This Row],[المرتجعات]]-Table2[[#This Row],[الخصم]]-Table2[[#This Row],[الدفعات]]</f>
        <v>0</v>
      </c>
      <c r="D34" s="14"/>
      <c r="E34" s="8">
        <f>SUMIFS(Table1[[الفواتير ]],Table1[العميل],Table2[[#This Row],[العميل]],Table1[المحل],Table2[[#This Row],[المكاتب]])</f>
        <v>4148</v>
      </c>
      <c r="F34" s="8">
        <f>SUMIFS(Table1[المرتجعات],Table1[العميل],Table2[[#This Row],[العميل]],Table1[المحل],Table2[[#This Row],[المكاتب]])</f>
        <v>0</v>
      </c>
      <c r="G34" s="8">
        <f>SUMIFS(Table1[الخصم],Table1[العميل],Table2[[#This Row],[العميل]],Table1[المحل],Table2[[#This Row],[المكاتب]])</f>
        <v>353</v>
      </c>
      <c r="H34" s="8">
        <f>SUMIFS(Table1[الدفعات],Table1[العميل],Table2[[#This Row],[العميل]],Table1[المحل],Table2[[#This Row],[المكاتب]])</f>
        <v>3795</v>
      </c>
    </row>
    <row r="35" spans="1:8" x14ac:dyDescent="0.2">
      <c r="A35" s="9" t="s">
        <v>76</v>
      </c>
      <c r="B35" s="9" t="s">
        <v>41</v>
      </c>
      <c r="C35" s="8">
        <f>Table2[[#This Row],[الفواتير ]]-Table2[[#This Row],[المرتجعات]]-Table2[[#This Row],[الخصم]]-Table2[[#This Row],[الدفعات]]</f>
        <v>250</v>
      </c>
      <c r="D35" s="14"/>
      <c r="E35" s="8">
        <f>SUMIFS(Table1[[الفواتير ]],Table1[العميل],Table2[[#This Row],[العميل]],Table1[المحل],Table2[[#This Row],[المكاتب]])</f>
        <v>2467</v>
      </c>
      <c r="F35" s="8">
        <f>SUMIFS(Table1[المرتجعات],Table1[العميل],Table2[[#This Row],[العميل]],Table1[المحل],Table2[[#This Row],[المكاتب]])</f>
        <v>0</v>
      </c>
      <c r="G35" s="8">
        <f>SUMIFS(Table1[الخصم],Table1[العميل],Table2[[#This Row],[العميل]],Table1[المحل],Table2[[#This Row],[المكاتب]])</f>
        <v>67</v>
      </c>
      <c r="H35" s="8">
        <f>SUMIFS(Table1[الدفعات],Table1[العميل],Table2[[#This Row],[العميل]],Table1[المحل],Table2[[#This Row],[المكاتب]])</f>
        <v>2150</v>
      </c>
    </row>
    <row r="36" spans="1:8" x14ac:dyDescent="0.2">
      <c r="A36" s="9" t="s">
        <v>76</v>
      </c>
      <c r="B36" s="9" t="s">
        <v>42</v>
      </c>
      <c r="C36" s="8">
        <f>Table2[[#This Row],[الفواتير ]]-Table2[[#This Row],[المرتجعات]]-Table2[[#This Row],[الخصم]]-Table2[[#This Row],[الدفعات]]</f>
        <v>3500</v>
      </c>
      <c r="D36" s="14"/>
      <c r="E36" s="8">
        <f>SUMIFS(Table1[[الفواتير ]],Table1[العميل],Table2[[#This Row],[العميل]],Table1[المحل],Table2[[#This Row],[المكاتب]])</f>
        <v>17163</v>
      </c>
      <c r="F36" s="8">
        <f>SUMIFS(Table1[المرتجعات],Table1[العميل],Table2[[#This Row],[العميل]],Table1[المحل],Table2[[#This Row],[المكاتب]])</f>
        <v>0</v>
      </c>
      <c r="G36" s="8">
        <f>SUMIFS(Table1[الخصم],Table1[العميل],Table2[[#This Row],[العميل]],Table1[المحل],Table2[[#This Row],[المكاتب]])</f>
        <v>-437</v>
      </c>
      <c r="H36" s="8">
        <f>SUMIFS(Table1[الدفعات],Table1[العميل],Table2[[#This Row],[العميل]],Table1[المحل],Table2[[#This Row],[المكاتب]])</f>
        <v>14100</v>
      </c>
    </row>
    <row r="37" spans="1:8" x14ac:dyDescent="0.2">
      <c r="A37" s="9" t="s">
        <v>76</v>
      </c>
      <c r="B37" s="9" t="s">
        <v>43</v>
      </c>
      <c r="C37" s="8">
        <f>Table2[[#This Row],[الفواتير ]]-Table2[[#This Row],[المرتجعات]]-Table2[[#This Row],[الخصم]]-Table2[[#This Row],[الدفعات]]</f>
        <v>0</v>
      </c>
      <c r="D37" s="14"/>
      <c r="E37" s="8">
        <f>SUMIFS(Table1[[الفواتير ]],Table1[العميل],Table2[[#This Row],[العميل]],Table1[المحل],Table2[[#This Row],[المكاتب]])</f>
        <v>9078</v>
      </c>
      <c r="F37" s="8">
        <f>SUMIFS(Table1[المرتجعات],Table1[العميل],Table2[[#This Row],[العميل]],Table1[المحل],Table2[[#This Row],[المكاتب]])</f>
        <v>0</v>
      </c>
      <c r="G37" s="8">
        <f>SUMIFS(Table1[الخصم],Table1[العميل],Table2[[#This Row],[العميل]],Table1[المحل],Table2[[#This Row],[المكاتب]])</f>
        <v>78</v>
      </c>
      <c r="H37" s="8">
        <f>SUMIFS(Table1[الدفعات],Table1[العميل],Table2[[#This Row],[العميل]],Table1[المحل],Table2[[#This Row],[المكاتب]])</f>
        <v>9000</v>
      </c>
    </row>
    <row r="38" spans="1:8" x14ac:dyDescent="0.2">
      <c r="A38" s="9" t="s">
        <v>76</v>
      </c>
      <c r="B38" s="9" t="s">
        <v>44</v>
      </c>
      <c r="C38" s="8">
        <f>Table2[[#This Row],[الفواتير ]]-Table2[[#This Row],[المرتجعات]]-Table2[[#This Row],[الخصم]]-Table2[[#This Row],[الدفعات]]</f>
        <v>0</v>
      </c>
      <c r="D38" s="14"/>
      <c r="E38" s="8">
        <f>SUMIFS(Table1[[الفواتير ]],Table1[العميل],Table2[[#This Row],[العميل]],Table1[المحل],Table2[[#This Row],[المكاتب]])</f>
        <v>1430</v>
      </c>
      <c r="F38" s="8">
        <f>SUMIFS(Table1[المرتجعات],Table1[العميل],Table2[[#This Row],[العميل]],Table1[المحل],Table2[[#This Row],[المكاتب]])</f>
        <v>0</v>
      </c>
      <c r="G38" s="8">
        <f>SUMIFS(Table1[الخصم],Table1[العميل],Table2[[#This Row],[العميل]],Table1[المحل],Table2[[#This Row],[المكاتب]])</f>
        <v>20</v>
      </c>
      <c r="H38" s="8">
        <f>SUMIFS(Table1[الدفعات],Table1[العميل],Table2[[#This Row],[العميل]],Table1[المحل],Table2[[#This Row],[المكاتب]])</f>
        <v>1410</v>
      </c>
    </row>
    <row r="39" spans="1:8" x14ac:dyDescent="0.2">
      <c r="A39" s="9" t="s">
        <v>76</v>
      </c>
      <c r="B39" s="9" t="s">
        <v>45</v>
      </c>
      <c r="C39" s="8">
        <f>Table2[[#This Row],[الفواتير ]]-Table2[[#This Row],[المرتجعات]]-Table2[[#This Row],[الخصم]]-Table2[[#This Row],[الدفعات]]</f>
        <v>0</v>
      </c>
      <c r="D39" s="14"/>
      <c r="E39" s="8">
        <f>SUMIFS(Table1[[الفواتير ]],Table1[العميل],Table2[[#This Row],[العميل]],Table1[المحل],Table2[[#This Row],[المكاتب]])</f>
        <v>847</v>
      </c>
      <c r="F39" s="8">
        <f>SUMIFS(Table1[المرتجعات],Table1[العميل],Table2[[#This Row],[العميل]],Table1[المحل],Table2[[#This Row],[المكاتب]])</f>
        <v>0</v>
      </c>
      <c r="G39" s="8">
        <f>SUMIFS(Table1[الخصم],Table1[العميل],Table2[[#This Row],[العميل]],Table1[المحل],Table2[[#This Row],[المكاتب]])</f>
        <v>-83</v>
      </c>
      <c r="H39" s="8">
        <f>SUMIFS(Table1[الدفعات],Table1[العميل],Table2[[#This Row],[العميل]],Table1[المحل],Table2[[#This Row],[المكاتب]])</f>
        <v>930</v>
      </c>
    </row>
    <row r="40" spans="1:8" x14ac:dyDescent="0.2">
      <c r="A40" s="9" t="s">
        <v>76</v>
      </c>
      <c r="B40" s="9" t="s">
        <v>46</v>
      </c>
      <c r="C40" s="8">
        <f>Table2[[#This Row],[الفواتير ]]-Table2[[#This Row],[المرتجعات]]-Table2[[#This Row],[الخصم]]-Table2[[#This Row],[الدفعات]]</f>
        <v>0</v>
      </c>
      <c r="D40" s="14"/>
      <c r="E40" s="8">
        <f>SUMIFS(Table1[[الفواتير ]],Table1[العميل],Table2[[#This Row],[العميل]],Table1[المحل],Table2[[#This Row],[المكاتب]])</f>
        <v>678</v>
      </c>
      <c r="F40" s="8">
        <f>SUMIFS(Table1[المرتجعات],Table1[العميل],Table2[[#This Row],[العميل]],Table1[المحل],Table2[[#This Row],[المكاتب]])</f>
        <v>495</v>
      </c>
      <c r="G40" s="8">
        <f>SUMIFS(Table1[الخصم],Table1[العميل],Table2[[#This Row],[العميل]],Table1[المحل],Table2[[#This Row],[المكاتب]])</f>
        <v>3</v>
      </c>
      <c r="H40" s="8">
        <f>SUMIFS(Table1[الدفعات],Table1[العميل],Table2[[#This Row],[العميل]],Table1[المحل],Table2[[#This Row],[المكاتب]])</f>
        <v>180</v>
      </c>
    </row>
    <row r="41" spans="1:8" x14ac:dyDescent="0.2">
      <c r="A41" s="9" t="s">
        <v>76</v>
      </c>
      <c r="B41" s="9" t="s">
        <v>47</v>
      </c>
      <c r="C41" s="8">
        <f>Table2[[#This Row],[الفواتير ]]-Table2[[#This Row],[المرتجعات]]-Table2[[#This Row],[الخصم]]-Table2[[#This Row],[الدفعات]]</f>
        <v>3810</v>
      </c>
      <c r="D41" s="14"/>
      <c r="E41" s="8">
        <f>SUMIFS(Table1[[الفواتير ]],Table1[العميل],Table2[[#This Row],[العميل]],Table1[المحل],Table2[[#This Row],[المكاتب]])</f>
        <v>13977</v>
      </c>
      <c r="F41" s="8">
        <f>SUMIFS(Table1[المرتجعات],Table1[العميل],Table2[[#This Row],[العميل]],Table1[المحل],Table2[[#This Row],[المكاتب]])</f>
        <v>0</v>
      </c>
      <c r="G41" s="8">
        <f>SUMIFS(Table1[الخصم],Table1[العميل],Table2[[#This Row],[العميل]],Table1[المحل],Table2[[#This Row],[المكاتب]])</f>
        <v>247</v>
      </c>
      <c r="H41" s="8">
        <f>SUMIFS(Table1[الدفعات],Table1[العميل],Table2[[#This Row],[العميل]],Table1[المحل],Table2[[#This Row],[المكاتب]])</f>
        <v>9920</v>
      </c>
    </row>
    <row r="42" spans="1:8" x14ac:dyDescent="0.2">
      <c r="A42" s="9" t="s">
        <v>76</v>
      </c>
      <c r="B42" s="9" t="s">
        <v>48</v>
      </c>
      <c r="C42" s="8">
        <f>Table2[[#This Row],[الفواتير ]]-Table2[[#This Row],[المرتجعات]]-Table2[[#This Row],[الخصم]]-Table2[[#This Row],[الدفعات]]</f>
        <v>15610</v>
      </c>
      <c r="D42" s="14"/>
      <c r="E42" s="8">
        <f>SUMIFS(Table1[[الفواتير ]],Table1[العميل],Table2[[#This Row],[العميل]],Table1[المحل],Table2[[#This Row],[المكاتب]])</f>
        <v>64570</v>
      </c>
      <c r="F42" s="8">
        <f>SUMIFS(Table1[المرتجعات],Table1[العميل],Table2[[#This Row],[العميل]],Table1[المحل],Table2[[#This Row],[المكاتب]])</f>
        <v>19802</v>
      </c>
      <c r="G42" s="8">
        <f>SUMIFS(Table1[الخصم],Table1[العميل],Table2[[#This Row],[العميل]],Table1[المحل],Table2[[#This Row],[المكاتب]])</f>
        <v>1258</v>
      </c>
      <c r="H42" s="8">
        <f>SUMIFS(Table1[الدفعات],Table1[العميل],Table2[[#This Row],[العميل]],Table1[المحل],Table2[[#This Row],[المكاتب]])</f>
        <v>27900</v>
      </c>
    </row>
    <row r="43" spans="1:8" x14ac:dyDescent="0.2">
      <c r="A43" s="9" t="s">
        <v>76</v>
      </c>
      <c r="B43" s="9" t="s">
        <v>49</v>
      </c>
      <c r="C43" s="8">
        <f>Table2[[#This Row],[الفواتير ]]-Table2[[#This Row],[المرتجعات]]-Table2[[#This Row],[الخصم]]-Table2[[#This Row],[الدفعات]]</f>
        <v>70</v>
      </c>
      <c r="D43" s="14"/>
      <c r="E43" s="8">
        <f>SUMIFS(Table1[[الفواتير ]],Table1[العميل],Table2[[#This Row],[العميل]],Table1[المحل],Table2[[#This Row],[المكاتب]])</f>
        <v>6966</v>
      </c>
      <c r="F43" s="8">
        <f>SUMIFS(Table1[المرتجعات],Table1[العميل],Table2[[#This Row],[العميل]],Table1[المحل],Table2[[#This Row],[المكاتب]])</f>
        <v>785</v>
      </c>
      <c r="G43" s="8">
        <f>SUMIFS(Table1[الخصم],Table1[العميل],Table2[[#This Row],[العميل]],Table1[المحل],Table2[[#This Row],[المكاتب]])</f>
        <v>111</v>
      </c>
      <c r="H43" s="8">
        <f>SUMIFS(Table1[الدفعات],Table1[العميل],Table2[[#This Row],[العميل]],Table1[المحل],Table2[[#This Row],[المكاتب]])</f>
        <v>6000</v>
      </c>
    </row>
    <row r="44" spans="1:8" x14ac:dyDescent="0.2">
      <c r="A44" s="9" t="s">
        <v>76</v>
      </c>
      <c r="B44" s="9" t="s">
        <v>50</v>
      </c>
      <c r="C44" s="8">
        <f>Table2[[#This Row],[الفواتير ]]-Table2[[#This Row],[المرتجعات]]-Table2[[#This Row],[الخصم]]-Table2[[#This Row],[الدفعات]]</f>
        <v>33485</v>
      </c>
      <c r="D44" s="14"/>
      <c r="E44" s="8">
        <f>SUMIFS(Table1[[الفواتير ]],Table1[العميل],Table2[[#This Row],[العميل]],Table1[المحل],Table2[[#This Row],[المكاتب]])</f>
        <v>78427</v>
      </c>
      <c r="F44" s="8">
        <f>SUMIFS(Table1[المرتجعات],Table1[العميل],Table2[[#This Row],[العميل]],Table1[المحل],Table2[[#This Row],[المكاتب]])</f>
        <v>126</v>
      </c>
      <c r="G44" s="8">
        <f>SUMIFS(Table1[الخصم],Table1[العميل],Table2[[#This Row],[العميل]],Table1[المحل],Table2[[#This Row],[المكاتب]])</f>
        <v>3316</v>
      </c>
      <c r="H44" s="8">
        <f>SUMIFS(Table1[الدفعات],Table1[العميل],Table2[[#This Row],[العميل]],Table1[المحل],Table2[[#This Row],[المكاتب]])</f>
        <v>41500</v>
      </c>
    </row>
    <row r="45" spans="1:8" x14ac:dyDescent="0.2">
      <c r="A45" s="9" t="s">
        <v>76</v>
      </c>
      <c r="B45" s="9" t="s">
        <v>51</v>
      </c>
      <c r="C45" s="8">
        <f>Table2[[#This Row],[الفواتير ]]-Table2[[#This Row],[المرتجعات]]-Table2[[#This Row],[الخصم]]-Table2[[#This Row],[الدفعات]]</f>
        <v>0</v>
      </c>
      <c r="D45" s="14"/>
      <c r="E45" s="8">
        <f>SUMIFS(Table1[[الفواتير ]],Table1[العميل],Table2[[#This Row],[العميل]],Table1[المحل],Table2[[#This Row],[المكاتب]])</f>
        <v>1230</v>
      </c>
      <c r="F45" s="8">
        <f>SUMIFS(Table1[المرتجعات],Table1[العميل],Table2[[#This Row],[العميل]],Table1[المحل],Table2[[#This Row],[المكاتب]])</f>
        <v>70</v>
      </c>
      <c r="G45" s="8">
        <f>SUMIFS(Table1[الخصم],Table1[العميل],Table2[[#This Row],[العميل]],Table1[المحل],Table2[[#This Row],[المكاتب]])</f>
        <v>10</v>
      </c>
      <c r="H45" s="8">
        <f>SUMIFS(Table1[الدفعات],Table1[العميل],Table2[[#This Row],[العميل]],Table1[المحل],Table2[[#This Row],[المكاتب]])</f>
        <v>1150</v>
      </c>
    </row>
    <row r="46" spans="1:8" x14ac:dyDescent="0.2">
      <c r="A46" s="9" t="s">
        <v>76</v>
      </c>
      <c r="B46" s="9" t="s">
        <v>52</v>
      </c>
      <c r="C46" s="8">
        <f>Table2[[#This Row],[الفواتير ]]-Table2[[#This Row],[المرتجعات]]-Table2[[#This Row],[الخصم]]-Table2[[#This Row],[الدفعات]]</f>
        <v>0</v>
      </c>
      <c r="D46" s="14"/>
      <c r="E46" s="8">
        <f>SUMIFS(Table1[[الفواتير ]],Table1[العميل],Table2[[#This Row],[العميل]],Table1[المحل],Table2[[#This Row],[المكاتب]])</f>
        <v>8063</v>
      </c>
      <c r="F46" s="8">
        <f>SUMIFS(Table1[المرتجعات],Table1[العميل],Table2[[#This Row],[العميل]],Table1[المحل],Table2[[#This Row],[المكاتب]])</f>
        <v>150</v>
      </c>
      <c r="G46" s="8">
        <f>SUMIFS(Table1[الخصم],Table1[العميل],Table2[[#This Row],[العميل]],Table1[المحل],Table2[[#This Row],[المكاتب]])</f>
        <v>203</v>
      </c>
      <c r="H46" s="8">
        <f>SUMIFS(Table1[الدفعات],Table1[العميل],Table2[[#This Row],[العميل]],Table1[المحل],Table2[[#This Row],[المكاتب]])</f>
        <v>7710</v>
      </c>
    </row>
    <row r="47" spans="1:8" x14ac:dyDescent="0.2">
      <c r="A47" s="9" t="s">
        <v>76</v>
      </c>
      <c r="B47" s="9" t="s">
        <v>53</v>
      </c>
      <c r="C47" s="8">
        <f>Table2[[#This Row],[الفواتير ]]-Table2[[#This Row],[المرتجعات]]-Table2[[#This Row],[الخصم]]-Table2[[#This Row],[الدفعات]]</f>
        <v>0</v>
      </c>
      <c r="D47" s="14"/>
      <c r="E47" s="8">
        <f>SUMIFS(Table1[[الفواتير ]],Table1[العميل],Table2[[#This Row],[العميل]],Table1[المحل],Table2[[#This Row],[المكاتب]])</f>
        <v>3287</v>
      </c>
      <c r="F47" s="8">
        <f>SUMIFS(Table1[المرتجعات],Table1[العميل],Table2[[#This Row],[العميل]],Table1[المحل],Table2[[#This Row],[المكاتب]])</f>
        <v>0</v>
      </c>
      <c r="G47" s="8">
        <f>SUMIFS(Table1[الخصم],Table1[العميل],Table2[[#This Row],[العميل]],Table1[المحل],Table2[[#This Row],[المكاتب]])</f>
        <v>147</v>
      </c>
      <c r="H47" s="8">
        <f>SUMIFS(Table1[الدفعات],Table1[العميل],Table2[[#This Row],[العميل]],Table1[المحل],Table2[[#This Row],[المكاتب]])</f>
        <v>3140</v>
      </c>
    </row>
    <row r="48" spans="1:8" x14ac:dyDescent="0.2">
      <c r="A48" s="9" t="s">
        <v>76</v>
      </c>
      <c r="B48" s="9" t="s">
        <v>54</v>
      </c>
      <c r="C48" s="8">
        <f>Table2[[#This Row],[الفواتير ]]-Table2[[#This Row],[المرتجعات]]-Table2[[#This Row],[الخصم]]-Table2[[#This Row],[الدفعات]]</f>
        <v>0</v>
      </c>
      <c r="D48" s="14"/>
      <c r="E48" s="8">
        <f>SUMIFS(Table1[[الفواتير ]],Table1[العميل],Table2[[#This Row],[العميل]],Table1[المحل],Table2[[#This Row],[المكاتب]])</f>
        <v>2791</v>
      </c>
      <c r="F48" s="8">
        <f>SUMIFS(Table1[المرتجعات],Table1[العميل],Table2[[#This Row],[العميل]],Table1[المحل],Table2[[#This Row],[المكاتب]])</f>
        <v>0</v>
      </c>
      <c r="G48" s="8">
        <f>SUMIFS(Table1[الخصم],Table1[العميل],Table2[[#This Row],[العميل]],Table1[المحل],Table2[[#This Row],[المكاتب]])</f>
        <v>91</v>
      </c>
      <c r="H48" s="8">
        <f>SUMIFS(Table1[الدفعات],Table1[العميل],Table2[[#This Row],[العميل]],Table1[المحل],Table2[[#This Row],[المكاتب]])</f>
        <v>2700</v>
      </c>
    </row>
    <row r="49" spans="1:8" x14ac:dyDescent="0.2">
      <c r="A49" s="9" t="s">
        <v>76</v>
      </c>
      <c r="B49" s="9" t="s">
        <v>55</v>
      </c>
      <c r="C49" s="8">
        <f>Table2[[#This Row],[الفواتير ]]-Table2[[#This Row],[المرتجعات]]-Table2[[#This Row],[الخصم]]-Table2[[#This Row],[الدفعات]]</f>
        <v>0</v>
      </c>
      <c r="D49" s="14"/>
      <c r="E49" s="8">
        <f>SUMIFS(Table1[[الفواتير ]],Table1[العميل],Table2[[#This Row],[العميل]],Table1[المحل],Table2[[#This Row],[المكاتب]])</f>
        <v>1416</v>
      </c>
      <c r="F49" s="8">
        <f>SUMIFS(Table1[المرتجعات],Table1[العميل],Table2[[#This Row],[العميل]],Table1[المحل],Table2[[#This Row],[المكاتب]])</f>
        <v>0</v>
      </c>
      <c r="G49" s="8">
        <f>SUMIFS(Table1[الخصم],Table1[العميل],Table2[[#This Row],[العميل]],Table1[المحل],Table2[[#This Row],[المكاتب]])</f>
        <v>6</v>
      </c>
      <c r="H49" s="8">
        <f>SUMIFS(Table1[الدفعات],Table1[العميل],Table2[[#This Row],[العميل]],Table1[المحل],Table2[[#This Row],[المكاتب]])</f>
        <v>1410</v>
      </c>
    </row>
    <row r="50" spans="1:8" x14ac:dyDescent="0.2">
      <c r="A50" s="9" t="s">
        <v>76</v>
      </c>
      <c r="B50" s="9" t="s">
        <v>56</v>
      </c>
      <c r="C50" s="8">
        <f>Table2[[#This Row],[الفواتير ]]-Table2[[#This Row],[المرتجعات]]-Table2[[#This Row],[الخصم]]-Table2[[#This Row],[الدفعات]]</f>
        <v>480</v>
      </c>
      <c r="D50" s="14"/>
      <c r="E50" s="8">
        <f>SUMIFS(Table1[[الفواتير ]],Table1[العميل],Table2[[#This Row],[العميل]],Table1[المحل],Table2[[#This Row],[المكاتب]])</f>
        <v>2922</v>
      </c>
      <c r="F50" s="8">
        <f>SUMIFS(Table1[المرتجعات],Table1[العميل],Table2[[#This Row],[العميل]],Table1[المحل],Table2[[#This Row],[المكاتب]])</f>
        <v>760</v>
      </c>
      <c r="G50" s="8">
        <f>SUMIFS(Table1[الخصم],Table1[العميل],Table2[[#This Row],[العميل]],Table1[المحل],Table2[[#This Row],[المكاتب]])</f>
        <v>22</v>
      </c>
      <c r="H50" s="8">
        <f>SUMIFS(Table1[الدفعات],Table1[العميل],Table2[[#This Row],[العميل]],Table1[المحل],Table2[[#This Row],[المكاتب]])</f>
        <v>1660</v>
      </c>
    </row>
    <row r="51" spans="1:8" x14ac:dyDescent="0.2">
      <c r="A51" s="9" t="s">
        <v>76</v>
      </c>
      <c r="B51" s="9" t="s">
        <v>57</v>
      </c>
      <c r="C51" s="8">
        <f>Table2[[#This Row],[الفواتير ]]-Table2[[#This Row],[المرتجعات]]-Table2[[#This Row],[الخصم]]-Table2[[#This Row],[الدفعات]]</f>
        <v>0</v>
      </c>
      <c r="D51" s="14"/>
      <c r="E51" s="8">
        <f>SUMIFS(Table1[[الفواتير ]],Table1[العميل],Table2[[#This Row],[العميل]],Table1[المحل],Table2[[#This Row],[المكاتب]])</f>
        <v>3848</v>
      </c>
      <c r="F51" s="8">
        <f>SUMIFS(Table1[المرتجعات],Table1[العميل],Table2[[#This Row],[العميل]],Table1[المحل],Table2[[#This Row],[المكاتب]])</f>
        <v>0</v>
      </c>
      <c r="G51" s="8">
        <f>SUMIFS(Table1[الخصم],Table1[العميل],Table2[[#This Row],[العميل]],Table1[المحل],Table2[[#This Row],[المكاتب]])</f>
        <v>68</v>
      </c>
      <c r="H51" s="8">
        <f>SUMIFS(Table1[الدفعات],Table1[العميل],Table2[[#This Row],[العميل]],Table1[المحل],Table2[[#This Row],[المكاتب]])</f>
        <v>3780</v>
      </c>
    </row>
    <row r="52" spans="1:8" x14ac:dyDescent="0.2">
      <c r="A52" s="9" t="s">
        <v>76</v>
      </c>
      <c r="B52" s="9" t="s">
        <v>58</v>
      </c>
      <c r="C52" s="8">
        <f>Table2[[#This Row],[الفواتير ]]-Table2[[#This Row],[المرتجعات]]-Table2[[#This Row],[الخصم]]-Table2[[#This Row],[الدفعات]]</f>
        <v>0</v>
      </c>
      <c r="D52" s="14"/>
      <c r="E52" s="8">
        <f>SUMIFS(Table1[[الفواتير ]],Table1[العميل],Table2[[#This Row],[العميل]],Table1[المحل],Table2[[#This Row],[المكاتب]])</f>
        <v>3552</v>
      </c>
      <c r="F52" s="8">
        <f>SUMIFS(Table1[المرتجعات],Table1[العميل],Table2[[#This Row],[العميل]],Table1[المحل],Table2[[#This Row],[المكاتب]])</f>
        <v>0</v>
      </c>
      <c r="G52" s="8">
        <f>SUMIFS(Table1[الخصم],Table1[العميل],Table2[[#This Row],[العميل]],Table1[المحل],Table2[[#This Row],[المكاتب]])</f>
        <v>62</v>
      </c>
      <c r="H52" s="8">
        <f>SUMIFS(Table1[الدفعات],Table1[العميل],Table2[[#This Row],[العميل]],Table1[المحل],Table2[[#This Row],[المكاتب]])</f>
        <v>3490</v>
      </c>
    </row>
    <row r="53" spans="1:8" x14ac:dyDescent="0.2">
      <c r="A53" s="9" t="s">
        <v>76</v>
      </c>
      <c r="B53" s="9" t="s">
        <v>59</v>
      </c>
      <c r="C53" s="8">
        <f>Table2[[#This Row],[الفواتير ]]-Table2[[#This Row],[المرتجعات]]-Table2[[#This Row],[الخصم]]-Table2[[#This Row],[الدفعات]]</f>
        <v>0</v>
      </c>
      <c r="D53" s="14"/>
      <c r="E53" s="8">
        <f>SUMIFS(Table1[[الفواتير ]],Table1[العميل],Table2[[#This Row],[العميل]],Table1[المحل],Table2[[#This Row],[المكاتب]])</f>
        <v>20183</v>
      </c>
      <c r="F53" s="8">
        <f>SUMIFS(Table1[المرتجعات],Table1[العميل],Table2[[#This Row],[العميل]],Table1[المحل],Table2[[#This Row],[المكاتب]])</f>
        <v>0</v>
      </c>
      <c r="G53" s="8">
        <f>SUMIFS(Table1[الخصم],Table1[العميل],Table2[[#This Row],[العميل]],Table1[المحل],Table2[[#This Row],[المكاتب]])</f>
        <v>533</v>
      </c>
      <c r="H53" s="8">
        <f>SUMIFS(Table1[الدفعات],Table1[العميل],Table2[[#This Row],[العميل]],Table1[المحل],Table2[[#This Row],[المكاتب]])</f>
        <v>19650</v>
      </c>
    </row>
    <row r="54" spans="1:8" x14ac:dyDescent="0.2">
      <c r="A54" s="9" t="s">
        <v>76</v>
      </c>
      <c r="B54" s="9" t="s">
        <v>60</v>
      </c>
      <c r="C54" s="8">
        <f>Table2[[#This Row],[الفواتير ]]-Table2[[#This Row],[المرتجعات]]-Table2[[#This Row],[الخصم]]-Table2[[#This Row],[الدفعات]]</f>
        <v>0</v>
      </c>
      <c r="D54" s="14"/>
      <c r="E54" s="8">
        <f>SUMIFS(Table1[[الفواتير ]],Table1[العميل],Table2[[#This Row],[العميل]],Table1[المحل],Table2[[#This Row],[المكاتب]])</f>
        <v>510</v>
      </c>
      <c r="F54" s="8">
        <f>SUMIFS(Table1[المرتجعات],Table1[العميل],Table2[[#This Row],[العميل]],Table1[المحل],Table2[[#This Row],[المكاتب]])</f>
        <v>0</v>
      </c>
      <c r="G54" s="8">
        <f>SUMIFS(Table1[الخصم],Table1[العميل],Table2[[#This Row],[العميل]],Table1[المحل],Table2[[#This Row],[المكاتب]])</f>
        <v>80</v>
      </c>
      <c r="H54" s="8">
        <f>SUMIFS(Table1[الدفعات],Table1[العميل],Table2[[#This Row],[العميل]],Table1[المحل],Table2[[#This Row],[المكاتب]])</f>
        <v>430</v>
      </c>
    </row>
    <row r="55" spans="1:8" x14ac:dyDescent="0.2">
      <c r="A55" s="9" t="s">
        <v>76</v>
      </c>
      <c r="B55" s="9" t="s">
        <v>61</v>
      </c>
      <c r="C55" s="8">
        <f>Table2[[#This Row],[الفواتير ]]-Table2[[#This Row],[المرتجعات]]-Table2[[#This Row],[الخصم]]-Table2[[#This Row],[الدفعات]]</f>
        <v>0</v>
      </c>
      <c r="D55" s="14"/>
      <c r="E55" s="8">
        <f>SUMIFS(Table1[[الفواتير ]],Table1[العميل],Table2[[#This Row],[العميل]],Table1[المحل],Table2[[#This Row],[المكاتب]])</f>
        <v>9416</v>
      </c>
      <c r="F55" s="8">
        <f>SUMIFS(Table1[المرتجعات],Table1[العميل],Table2[[#This Row],[العميل]],Table1[المحل],Table2[[#This Row],[المكاتب]])</f>
        <v>0</v>
      </c>
      <c r="G55" s="8">
        <f>SUMIFS(Table1[الخصم],Table1[العميل],Table2[[#This Row],[العميل]],Table1[المحل],Table2[[#This Row],[المكاتب]])</f>
        <v>116</v>
      </c>
      <c r="H55" s="8">
        <f>SUMIFS(Table1[الدفعات],Table1[العميل],Table2[[#This Row],[العميل]],Table1[المحل],Table2[[#This Row],[المكاتب]])</f>
        <v>9300</v>
      </c>
    </row>
    <row r="56" spans="1:8" x14ac:dyDescent="0.2">
      <c r="A56" s="9" t="s">
        <v>76</v>
      </c>
      <c r="B56" s="9" t="s">
        <v>62</v>
      </c>
      <c r="C56" s="8">
        <f>Table2[[#This Row],[الفواتير ]]-Table2[[#This Row],[المرتجعات]]-Table2[[#This Row],[الخصم]]-Table2[[#This Row],[الدفعات]]</f>
        <v>900</v>
      </c>
      <c r="D56" s="14"/>
      <c r="E56" s="8">
        <f>SUMIFS(Table1[[الفواتير ]],Table1[العميل],Table2[[#This Row],[العميل]],Table1[المحل],Table2[[#This Row],[المكاتب]])</f>
        <v>3942</v>
      </c>
      <c r="F56" s="8">
        <f>SUMIFS(Table1[المرتجعات],Table1[العميل],Table2[[#This Row],[العميل]],Table1[المحل],Table2[[#This Row],[المكاتب]])</f>
        <v>0</v>
      </c>
      <c r="G56" s="8">
        <f>SUMIFS(Table1[الخصم],Table1[العميل],Table2[[#This Row],[العميل]],Table1[المحل],Table2[[#This Row],[المكاتب]])</f>
        <v>42</v>
      </c>
      <c r="H56" s="8">
        <f>SUMIFS(Table1[الدفعات],Table1[العميل],Table2[[#This Row],[العميل]],Table1[المحل],Table2[[#This Row],[المكاتب]])</f>
        <v>3000</v>
      </c>
    </row>
    <row r="57" spans="1:8" x14ac:dyDescent="0.2">
      <c r="A57" s="9" t="s">
        <v>76</v>
      </c>
      <c r="B57" s="9" t="s">
        <v>63</v>
      </c>
      <c r="C57" s="8">
        <f>Table2[[#This Row],[الفواتير ]]-Table2[[#This Row],[المرتجعات]]-Table2[[#This Row],[الخصم]]-Table2[[#This Row],[الدفعات]]</f>
        <v>100</v>
      </c>
      <c r="D57" s="14"/>
      <c r="E57" s="8">
        <f>SUMIFS(Table1[[الفواتير ]],Table1[العميل],Table2[[#This Row],[العميل]],Table1[المحل],Table2[[#This Row],[المكاتب]])</f>
        <v>2637</v>
      </c>
      <c r="F57" s="8">
        <f>SUMIFS(Table1[المرتجعات],Table1[العميل],Table2[[#This Row],[العميل]],Table1[المحل],Table2[[#This Row],[المكاتب]])</f>
        <v>98</v>
      </c>
      <c r="G57" s="8">
        <f>SUMIFS(Table1[الخصم],Table1[العميل],Table2[[#This Row],[العميل]],Table1[المحل],Table2[[#This Row],[المكاتب]])</f>
        <v>89</v>
      </c>
      <c r="H57" s="8">
        <f>SUMIFS(Table1[الدفعات],Table1[العميل],Table2[[#This Row],[العميل]],Table1[المحل],Table2[[#This Row],[المكاتب]])</f>
        <v>2350</v>
      </c>
    </row>
    <row r="58" spans="1:8" x14ac:dyDescent="0.2">
      <c r="A58" s="9" t="s">
        <v>76</v>
      </c>
      <c r="B58" s="9" t="s">
        <v>64</v>
      </c>
      <c r="C58" s="8">
        <f>Table2[[#This Row],[الفواتير ]]-Table2[[#This Row],[المرتجعات]]-Table2[[#This Row],[الخصم]]-Table2[[#This Row],[الدفعات]]</f>
        <v>500</v>
      </c>
      <c r="D58" s="14"/>
      <c r="E58" s="8">
        <f>SUMIFS(Table1[[الفواتير ]],Table1[العميل],Table2[[#This Row],[العميل]],Table1[المحل],Table2[[#This Row],[المكاتب]])</f>
        <v>4093</v>
      </c>
      <c r="F58" s="8">
        <f>SUMIFS(Table1[المرتجعات],Table1[العميل],Table2[[#This Row],[العميل]],Table1[المحل],Table2[[#This Row],[المكاتب]])</f>
        <v>542</v>
      </c>
      <c r="G58" s="8">
        <f>SUMIFS(Table1[الخصم],Table1[العميل],Table2[[#This Row],[العميل]],Table1[المحل],Table2[[#This Row],[المكاتب]])</f>
        <v>51</v>
      </c>
      <c r="H58" s="8">
        <f>SUMIFS(Table1[الدفعات],Table1[العميل],Table2[[#This Row],[العميل]],Table1[المحل],Table2[[#This Row],[المكاتب]])</f>
        <v>3000</v>
      </c>
    </row>
    <row r="59" spans="1:8" x14ac:dyDescent="0.2">
      <c r="A59" s="9" t="s">
        <v>76</v>
      </c>
      <c r="B59" s="9" t="s">
        <v>65</v>
      </c>
      <c r="C59" s="8">
        <f>Table2[[#This Row],[الفواتير ]]-Table2[[#This Row],[المرتجعات]]-Table2[[#This Row],[الخصم]]-Table2[[#This Row],[الدفعات]]</f>
        <v>0</v>
      </c>
      <c r="D59" s="14"/>
      <c r="E59" s="8">
        <f>SUMIFS(Table1[[الفواتير ]],Table1[العميل],Table2[[#This Row],[العميل]],Table1[المحل],Table2[[#This Row],[المكاتب]])</f>
        <v>3024</v>
      </c>
      <c r="F59" s="8">
        <f>SUMIFS(Table1[المرتجعات],Table1[العميل],Table2[[#This Row],[العميل]],Table1[المحل],Table2[[#This Row],[المكاتب]])</f>
        <v>0</v>
      </c>
      <c r="G59" s="8">
        <f>SUMIFS(Table1[الخصم],Table1[العميل],Table2[[#This Row],[العميل]],Table1[المحل],Table2[[#This Row],[المكاتب]])</f>
        <v>294</v>
      </c>
      <c r="H59" s="8">
        <f>SUMIFS(Table1[الدفعات],Table1[العميل],Table2[[#This Row],[العميل]],Table1[المحل],Table2[[#This Row],[المكاتب]])</f>
        <v>2730</v>
      </c>
    </row>
    <row r="60" spans="1:8" x14ac:dyDescent="0.2">
      <c r="A60" s="9" t="s">
        <v>76</v>
      </c>
      <c r="B60" s="9" t="s">
        <v>66</v>
      </c>
      <c r="C60" s="8">
        <f>Table2[[#This Row],[الفواتير ]]-Table2[[#This Row],[المرتجعات]]-Table2[[#This Row],[الخصم]]-Table2[[#This Row],[الدفعات]]</f>
        <v>0</v>
      </c>
      <c r="D60" s="14"/>
      <c r="E60" s="8">
        <f>SUMIFS(Table1[[الفواتير ]],Table1[العميل],Table2[[#This Row],[العميل]],Table1[المحل],Table2[[#This Row],[المكاتب]])</f>
        <v>1719</v>
      </c>
      <c r="F60" s="8">
        <f>SUMIFS(Table1[المرتجعات],Table1[العميل],Table2[[#This Row],[العميل]],Table1[المحل],Table2[[#This Row],[المكاتب]])</f>
        <v>0</v>
      </c>
      <c r="G60" s="8">
        <f>SUMIFS(Table1[الخصم],Table1[العميل],Table2[[#This Row],[العميل]],Table1[المحل],Table2[[#This Row],[المكاتب]])</f>
        <v>-201</v>
      </c>
      <c r="H60" s="8">
        <f>SUMIFS(Table1[الدفعات],Table1[العميل],Table2[[#This Row],[العميل]],Table1[المحل],Table2[[#This Row],[المكاتب]])</f>
        <v>1920</v>
      </c>
    </row>
    <row r="61" spans="1:8" x14ac:dyDescent="0.2">
      <c r="A61" s="9" t="s">
        <v>76</v>
      </c>
      <c r="B61" s="9" t="s">
        <v>67</v>
      </c>
      <c r="C61" s="8">
        <f>Table2[[#This Row],[الفواتير ]]-Table2[[#This Row],[المرتجعات]]-Table2[[#This Row],[الخصم]]-Table2[[#This Row],[الدفعات]]</f>
        <v>0</v>
      </c>
      <c r="D61" s="14"/>
      <c r="E61" s="8">
        <f>SUMIFS(Table1[[الفواتير ]],Table1[العميل],Table2[[#This Row],[العميل]],Table1[المحل],Table2[[#This Row],[المكاتب]])</f>
        <v>1479</v>
      </c>
      <c r="F61" s="8">
        <f>SUMIFS(Table1[المرتجعات],Table1[العميل],Table2[[#This Row],[العميل]],Table1[المحل],Table2[[#This Row],[المكاتب]])</f>
        <v>0</v>
      </c>
      <c r="G61" s="8">
        <f>SUMIFS(Table1[الخصم],Table1[العميل],Table2[[#This Row],[العميل]],Table1[المحل],Table2[[#This Row],[المكاتب]])</f>
        <v>39</v>
      </c>
      <c r="H61" s="8">
        <f>SUMIFS(Table1[الدفعات],Table1[العميل],Table2[[#This Row],[العميل]],Table1[المحل],Table2[[#This Row],[المكاتب]])</f>
        <v>1440</v>
      </c>
    </row>
    <row r="62" spans="1:8" x14ac:dyDescent="0.2">
      <c r="A62" s="9" t="s">
        <v>76</v>
      </c>
      <c r="B62" s="9" t="s">
        <v>68</v>
      </c>
      <c r="C62" s="8">
        <f>Table2[[#This Row],[الفواتير ]]-Table2[[#This Row],[المرتجعات]]-Table2[[#This Row],[الخصم]]-Table2[[#This Row],[الدفعات]]</f>
        <v>0</v>
      </c>
      <c r="D62" s="14"/>
      <c r="E62" s="8">
        <f>SUMIFS(Table1[[الفواتير ]],Table1[العميل],Table2[[#This Row],[العميل]],Table1[المحل],Table2[[#This Row],[المكاتب]])</f>
        <v>1566</v>
      </c>
      <c r="F62" s="8">
        <f>SUMIFS(Table1[المرتجعات],Table1[العميل],Table2[[#This Row],[العميل]],Table1[المحل],Table2[[#This Row],[المكاتب]])</f>
        <v>1367</v>
      </c>
      <c r="G62" s="8">
        <f>SUMIFS(Table1[الخصم],Table1[العميل],Table2[[#This Row],[العميل]],Table1[المحل],Table2[[#This Row],[المكاتب]])</f>
        <v>-1</v>
      </c>
      <c r="H62" s="8">
        <f>SUMIFS(Table1[الدفعات],Table1[العميل],Table2[[#This Row],[العميل]],Table1[المحل],Table2[[#This Row],[المكاتب]])</f>
        <v>200</v>
      </c>
    </row>
    <row r="63" spans="1:8" x14ac:dyDescent="0.2">
      <c r="A63" s="9" t="s">
        <v>76</v>
      </c>
      <c r="B63" s="9" t="s">
        <v>69</v>
      </c>
      <c r="C63" s="8">
        <f>Table2[[#This Row],[الفواتير ]]-Table2[[#This Row],[المرتجعات]]-Table2[[#This Row],[الخصم]]-Table2[[#This Row],[الدفعات]]</f>
        <v>0</v>
      </c>
      <c r="D63" s="14"/>
      <c r="E63" s="8">
        <f>SUMIFS(Table1[[الفواتير ]],Table1[العميل],Table2[[#This Row],[العميل]],Table1[المحل],Table2[[#This Row],[المكاتب]])</f>
        <v>2370</v>
      </c>
      <c r="F63" s="8">
        <f>SUMIFS(Table1[المرتجعات],Table1[العميل],Table2[[#This Row],[العميل]],Table1[المحل],Table2[[#This Row],[المكاتب]])</f>
        <v>0</v>
      </c>
      <c r="G63" s="8">
        <f>SUMIFS(Table1[الخصم],Table1[العميل],Table2[[#This Row],[العميل]],Table1[المحل],Table2[[#This Row],[المكاتب]])</f>
        <v>70</v>
      </c>
      <c r="H63" s="8">
        <f>SUMIFS(Table1[الدفعات],Table1[العميل],Table2[[#This Row],[العميل]],Table1[المحل],Table2[[#This Row],[المكاتب]])</f>
        <v>2300</v>
      </c>
    </row>
    <row r="64" spans="1:8" x14ac:dyDescent="0.2">
      <c r="A64" s="9" t="s">
        <v>76</v>
      </c>
      <c r="B64" s="9" t="s">
        <v>70</v>
      </c>
      <c r="C64" s="8">
        <f>Table2[[#This Row],[الفواتير ]]-Table2[[#This Row],[المرتجعات]]-Table2[[#This Row],[الخصم]]-Table2[[#This Row],[الدفعات]]</f>
        <v>0</v>
      </c>
      <c r="D64" s="14"/>
      <c r="E64" s="8">
        <f>SUMIFS(Table1[[الفواتير ]],Table1[العميل],Table2[[#This Row],[العميل]],Table1[المحل],Table2[[#This Row],[المكاتب]])</f>
        <v>5117</v>
      </c>
      <c r="F64" s="8">
        <f>SUMIFS(Table1[المرتجعات],Table1[العميل],Table2[[#This Row],[العميل]],Table1[المحل],Table2[[#This Row],[المكاتب]])</f>
        <v>495</v>
      </c>
      <c r="G64" s="8">
        <f>SUMIFS(Table1[الخصم],Table1[العميل],Table2[[#This Row],[العميل]],Table1[المحل],Table2[[#This Row],[المكاتب]])</f>
        <v>122</v>
      </c>
      <c r="H64" s="8">
        <f>SUMIFS(Table1[الدفعات],Table1[العميل],Table2[[#This Row],[العميل]],Table1[المحل],Table2[[#This Row],[المكاتب]])</f>
        <v>4500</v>
      </c>
    </row>
    <row r="65" spans="1:8" x14ac:dyDescent="0.2">
      <c r="A65" s="9" t="s">
        <v>76</v>
      </c>
      <c r="B65" s="9" t="s">
        <v>71</v>
      </c>
      <c r="C65" s="8">
        <f>Table2[[#This Row],[الفواتير ]]-Table2[[#This Row],[المرتجعات]]-Table2[[#This Row],[الخصم]]-Table2[[#This Row],[الدفعات]]</f>
        <v>6600</v>
      </c>
      <c r="D65" s="14"/>
      <c r="E65" s="8">
        <f>SUMIFS(Table1[[الفواتير ]],Table1[العميل],Table2[[#This Row],[العميل]],Table1[المحل],Table2[[#This Row],[المكاتب]])</f>
        <v>17157</v>
      </c>
      <c r="F65" s="8">
        <f>SUMIFS(Table1[المرتجعات],Table1[العميل],Table2[[#This Row],[العميل]],Table1[المحل],Table2[[#This Row],[المكاتب]])</f>
        <v>0</v>
      </c>
      <c r="G65" s="8">
        <f>SUMIFS(Table1[الخصم],Table1[العميل],Table2[[#This Row],[العميل]],Table1[المحل],Table2[[#This Row],[المكاتب]])</f>
        <v>557</v>
      </c>
      <c r="H65" s="8">
        <f>SUMIFS(Table1[الدفعات],Table1[العميل],Table2[[#This Row],[العميل]],Table1[المحل],Table2[[#This Row],[المكاتب]])</f>
        <v>10000</v>
      </c>
    </row>
    <row r="66" spans="1:8" x14ac:dyDescent="0.2">
      <c r="A66" s="9" t="s">
        <v>76</v>
      </c>
      <c r="B66" s="9" t="s">
        <v>72</v>
      </c>
      <c r="C66" s="8">
        <f>Table2[[#This Row],[الفواتير ]]-Table2[[#This Row],[المرتجعات]]-Table2[[#This Row],[الخصم]]-Table2[[#This Row],[الدفعات]]</f>
        <v>0</v>
      </c>
      <c r="D66" s="14"/>
      <c r="E66" s="8">
        <f>SUMIFS(Table1[[الفواتير ]],Table1[العميل],Table2[[#This Row],[العميل]],Table1[المحل],Table2[[#This Row],[المكاتب]])</f>
        <v>1153</v>
      </c>
      <c r="F66" s="8">
        <f>SUMIFS(Table1[المرتجعات],Table1[العميل],Table2[[#This Row],[العميل]],Table1[المحل],Table2[[#This Row],[المكاتب]])</f>
        <v>0</v>
      </c>
      <c r="G66" s="8">
        <f>SUMIFS(Table1[الخصم],Table1[العميل],Table2[[#This Row],[العميل]],Table1[المحل],Table2[[#This Row],[المكاتب]])</f>
        <v>133</v>
      </c>
      <c r="H66" s="8">
        <f>SUMIFS(Table1[الدفعات],Table1[العميل],Table2[[#This Row],[العميل]],Table1[المحل],Table2[[#This Row],[المكاتب]])</f>
        <v>1020</v>
      </c>
    </row>
    <row r="67" spans="1:8" x14ac:dyDescent="0.2">
      <c r="A67" s="9" t="s">
        <v>76</v>
      </c>
      <c r="B67" s="9" t="s">
        <v>73</v>
      </c>
      <c r="C67" s="8">
        <f>Table2[[#This Row],[الفواتير ]]-Table2[[#This Row],[المرتجعات]]-Table2[[#This Row],[الخصم]]-Table2[[#This Row],[الدفعات]]</f>
        <v>250</v>
      </c>
      <c r="D67" s="14"/>
      <c r="E67" s="8">
        <f>SUMIFS(Table1[[الفواتير ]],Table1[العميل],Table2[[#This Row],[العميل]],Table1[المحل],Table2[[#This Row],[المكاتب]])</f>
        <v>2266</v>
      </c>
      <c r="F67" s="8">
        <f>SUMIFS(Table1[المرتجعات],Table1[العميل],Table2[[#This Row],[العميل]],Table1[المحل],Table2[[#This Row],[المكاتب]])</f>
        <v>270</v>
      </c>
      <c r="G67" s="8">
        <f>SUMIFS(Table1[الخصم],Table1[العميل],Table2[[#This Row],[العميل]],Table1[المحل],Table2[[#This Row],[المكاتب]])</f>
        <v>46</v>
      </c>
      <c r="H67" s="8">
        <f>SUMIFS(Table1[الدفعات],Table1[العميل],Table2[[#This Row],[العميل]],Table1[المحل],Table2[[#This Row],[المكاتب]])</f>
        <v>1700</v>
      </c>
    </row>
    <row r="68" spans="1:8" x14ac:dyDescent="0.2">
      <c r="A68" s="9" t="s">
        <v>76</v>
      </c>
      <c r="B68" s="9" t="s">
        <v>74</v>
      </c>
      <c r="C68" s="8">
        <f>Table2[[#This Row],[الفواتير ]]-Table2[[#This Row],[المرتجعات]]-Table2[[#This Row],[الخصم]]-Table2[[#This Row],[الدفعات]]</f>
        <v>80</v>
      </c>
      <c r="D68" s="14"/>
      <c r="E68" s="8">
        <f>SUMIFS(Table1[[الفواتير ]],Table1[العميل],Table2[[#This Row],[العميل]],Table1[المحل],Table2[[#This Row],[المكاتب]])</f>
        <v>2679</v>
      </c>
      <c r="F68" s="8">
        <f>SUMIFS(Table1[المرتجعات],Table1[العميل],Table2[[#This Row],[العميل]],Table1[المحل],Table2[[#This Row],[المكاتب]])</f>
        <v>0</v>
      </c>
      <c r="G68" s="8">
        <f>SUMIFS(Table1[الخصم],Table1[العميل],Table2[[#This Row],[العميل]],Table1[المحل],Table2[[#This Row],[المكاتب]])</f>
        <v>59</v>
      </c>
      <c r="H68" s="8">
        <f>SUMIFS(Table1[الدفعات],Table1[العميل],Table2[[#This Row],[العميل]],Table1[المحل],Table2[[#This Row],[المكاتب]])</f>
        <v>2540</v>
      </c>
    </row>
    <row r="69" spans="1:8" x14ac:dyDescent="0.2">
      <c r="A69" s="9" t="s">
        <v>76</v>
      </c>
      <c r="B69" s="9" t="s">
        <v>75</v>
      </c>
      <c r="C69" s="8">
        <f>Table2[[#This Row],[الفواتير ]]-Table2[[#This Row],[المرتجعات]]-Table2[[#This Row],[الخصم]]-Table2[[#This Row],[الدفعات]]</f>
        <v>320</v>
      </c>
      <c r="D69" s="14"/>
      <c r="E69" s="8">
        <f>SUMIFS(Table1[[الفواتير ]],Table1[العميل],Table2[[#This Row],[العميل]],Table1[المحل],Table2[[#This Row],[المكاتب]])</f>
        <v>323</v>
      </c>
      <c r="F69" s="8">
        <f>SUMIFS(Table1[المرتجعات],Table1[العميل],Table2[[#This Row],[العميل]],Table1[المحل],Table2[[#This Row],[المكاتب]])</f>
        <v>0</v>
      </c>
      <c r="G69" s="8">
        <f>SUMIFS(Table1[الخصم],Table1[العميل],Table2[[#This Row],[العميل]],Table1[المحل],Table2[[#This Row],[المكاتب]])</f>
        <v>3</v>
      </c>
      <c r="H69" s="8">
        <f>SUMIFS(Table1[الدفعات],Table1[العميل],Table2[[#This Row],[العميل]],Table1[المحل],Table2[[#This Row],[المكاتب]])</f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5"/>
  <sheetViews>
    <sheetView rightToLeft="1" zoomScale="130" zoomScaleNormal="130" workbookViewId="0">
      <pane ySplit="4" topLeftCell="A494" activePane="bottomLeft" state="frozen"/>
      <selection pane="bottomLeft" activeCell="B507" sqref="B507"/>
    </sheetView>
  </sheetViews>
  <sheetFormatPr defaultRowHeight="15" x14ac:dyDescent="0.25"/>
  <cols>
    <col min="1" max="1" width="8.75" style="1" bestFit="1" customWidth="1"/>
    <col min="2" max="2" width="16.75" style="1" bestFit="1" customWidth="1"/>
    <col min="3" max="3" width="20.375" style="2" bestFit="1" customWidth="1"/>
    <col min="4" max="4" width="11.25" style="3" bestFit="1" customWidth="1"/>
    <col min="5" max="5" width="8" style="3" customWidth="1"/>
    <col min="6" max="6" width="9.25" style="3" customWidth="1"/>
    <col min="7" max="7" width="10.25" style="3" customWidth="1"/>
    <col min="8" max="8" width="11.25" style="3" bestFit="1" customWidth="1"/>
    <col min="9" max="9" width="20.625" style="1" customWidth="1"/>
    <col min="10" max="10" width="19.625" style="1" customWidth="1"/>
    <col min="11" max="16384" width="9" style="1"/>
  </cols>
  <sheetData>
    <row r="1" spans="1:8" x14ac:dyDescent="0.25">
      <c r="C1" s="4"/>
      <c r="D1" s="5"/>
      <c r="E1" s="5"/>
      <c r="F1" s="5"/>
      <c r="G1" s="5"/>
    </row>
    <row r="2" spans="1:8" ht="15.75" x14ac:dyDescent="0.25">
      <c r="A2" s="7" t="s">
        <v>9</v>
      </c>
      <c r="B2" s="16" t="str">
        <f ca="1">IF(SUBTOTAL(3,B4:B21159)=COUNTA(B4:B21159),"ALL",INDIRECT("B"&amp;LOOKUP(2,1/(SUBTOTAL(3,OFFSET(B4,ROW(B4:B21159)-4,,1))),ROW(B4:B21159))))</f>
        <v>ALL</v>
      </c>
      <c r="D2" s="6">
        <f>SUBTOTAL(9,Table1[[الفواتير ]])</f>
        <v>802868</v>
      </c>
      <c r="E2" s="6">
        <f>SUBTOTAL(9,Table1[المرتجعات])</f>
        <v>95873</v>
      </c>
      <c r="F2" s="6">
        <f>SUBTOTAL(9,Table1[الخصم])</f>
        <v>22741</v>
      </c>
      <c r="G2" s="6">
        <f>SUBTOTAL(9,Table1[الدفعات])</f>
        <v>599869</v>
      </c>
    </row>
    <row r="3" spans="1:8" x14ac:dyDescent="0.25">
      <c r="A3" s="7" t="s">
        <v>7</v>
      </c>
      <c r="B3" s="3">
        <f>D2-E2-F2-G2</f>
        <v>84385</v>
      </c>
      <c r="H3" s="1"/>
    </row>
    <row r="4" spans="1:8" x14ac:dyDescent="0.25">
      <c r="A4" s="1" t="s">
        <v>77</v>
      </c>
      <c r="B4" s="1" t="s">
        <v>1</v>
      </c>
      <c r="C4" s="2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8</v>
      </c>
    </row>
    <row r="5" spans="1:8" x14ac:dyDescent="0.25">
      <c r="A5" s="1" t="s">
        <v>76</v>
      </c>
      <c r="B5" s="1" t="s">
        <v>17</v>
      </c>
      <c r="C5" s="2">
        <v>41008</v>
      </c>
      <c r="D5" s="3">
        <v>1290</v>
      </c>
      <c r="H5" s="11">
        <f>SUBTOTAL(9,$D$5:D5)-SUBTOTAL(9,$E$5:E5)-SUBTOTAL(9,$F$5:F5)-SUBTOTAL(9,$G$5:G5)</f>
        <v>1290</v>
      </c>
    </row>
    <row r="6" spans="1:8" x14ac:dyDescent="0.25">
      <c r="A6" s="1" t="s">
        <v>76</v>
      </c>
      <c r="B6" s="1" t="s">
        <v>18</v>
      </c>
      <c r="C6" s="2">
        <v>41010</v>
      </c>
      <c r="D6" s="3">
        <v>7373</v>
      </c>
      <c r="E6" s="3">
        <v>161</v>
      </c>
      <c r="F6" s="3">
        <v>212</v>
      </c>
      <c r="G6" s="3">
        <v>3500</v>
      </c>
      <c r="H6" s="11">
        <f>SUBTOTAL(9,$D$5:D6)-SUBTOTAL(9,$E$5:E6)-SUBTOTAL(9,$F$5:F6)-SUBTOTAL(9,$G$5:G6)</f>
        <v>4790</v>
      </c>
    </row>
    <row r="7" spans="1:8" x14ac:dyDescent="0.25">
      <c r="A7" s="1" t="s">
        <v>76</v>
      </c>
      <c r="B7" s="1" t="s">
        <v>18</v>
      </c>
      <c r="C7" s="2">
        <v>41010</v>
      </c>
      <c r="D7" s="3">
        <v>1890</v>
      </c>
      <c r="F7" s="3">
        <v>40</v>
      </c>
      <c r="H7" s="11">
        <f>SUBTOTAL(9,$D$5:D7)-SUBTOTAL(9,$E$5:E7)-SUBTOTAL(9,$F$5:F7)-SUBTOTAL(9,$G$5:G7)</f>
        <v>6640</v>
      </c>
    </row>
    <row r="8" spans="1:8" x14ac:dyDescent="0.25">
      <c r="A8" s="1" t="s">
        <v>76</v>
      </c>
      <c r="B8" s="1" t="s">
        <v>17</v>
      </c>
      <c r="C8" s="2">
        <v>41011</v>
      </c>
      <c r="F8" s="3">
        <v>30</v>
      </c>
      <c r="G8" s="3">
        <v>1260</v>
      </c>
      <c r="H8" s="11">
        <f>SUBTOTAL(9,$D$5:D8)-SUBTOTAL(9,$E$5:E8)-SUBTOTAL(9,$F$5:F8)-SUBTOTAL(9,$G$5:G8)</f>
        <v>5350</v>
      </c>
    </row>
    <row r="9" spans="1:8" x14ac:dyDescent="0.25">
      <c r="A9" s="1" t="s">
        <v>76</v>
      </c>
      <c r="B9" s="1" t="s">
        <v>18</v>
      </c>
      <c r="C9" s="2">
        <v>41011</v>
      </c>
      <c r="G9" s="3">
        <v>5340</v>
      </c>
      <c r="H9" s="11">
        <f>SUBTOTAL(9,$D$5:D9)-SUBTOTAL(9,$E$5:E9)-SUBTOTAL(9,$F$5:F9)-SUBTOTAL(9,$G$5:G9)</f>
        <v>10</v>
      </c>
    </row>
    <row r="10" spans="1:8" x14ac:dyDescent="0.25">
      <c r="A10" s="1" t="s">
        <v>76</v>
      </c>
      <c r="B10" s="1" t="s">
        <v>18</v>
      </c>
      <c r="C10" s="2">
        <v>41011</v>
      </c>
      <c r="F10" s="3">
        <v>10</v>
      </c>
      <c r="H10" s="11">
        <f>SUBTOTAL(9,$D$5:D10)-SUBTOTAL(9,$E$5:E10)-SUBTOTAL(9,$F$5:F10)-SUBTOTAL(9,$G$5:G10)</f>
        <v>0</v>
      </c>
    </row>
    <row r="11" spans="1:8" x14ac:dyDescent="0.25">
      <c r="A11" s="1" t="s">
        <v>76</v>
      </c>
      <c r="B11" s="1" t="s">
        <v>19</v>
      </c>
      <c r="C11" s="2">
        <v>41012</v>
      </c>
      <c r="D11" s="3">
        <v>4195</v>
      </c>
      <c r="F11" s="3">
        <v>95</v>
      </c>
      <c r="H11" s="11">
        <f>SUBTOTAL(9,$D$5:D11)-SUBTOTAL(9,$E$5:E11)-SUBTOTAL(9,$F$5:F11)-SUBTOTAL(9,$G$5:G11)</f>
        <v>4100</v>
      </c>
    </row>
    <row r="12" spans="1:8" x14ac:dyDescent="0.25">
      <c r="A12" s="1" t="s">
        <v>76</v>
      </c>
      <c r="B12" s="1" t="s">
        <v>20</v>
      </c>
      <c r="C12" s="2">
        <v>41012</v>
      </c>
      <c r="D12" s="3">
        <v>3167</v>
      </c>
      <c r="F12" s="3">
        <v>67</v>
      </c>
      <c r="G12" s="3">
        <v>2000</v>
      </c>
      <c r="H12" s="11">
        <f>SUBTOTAL(9,$D$5:D12)-SUBTOTAL(9,$E$5:E12)-SUBTOTAL(9,$F$5:F12)-SUBTOTAL(9,$G$5:G12)</f>
        <v>5200</v>
      </c>
    </row>
    <row r="13" spans="1:8" x14ac:dyDescent="0.25">
      <c r="A13" s="1" t="s">
        <v>76</v>
      </c>
      <c r="B13" s="1" t="s">
        <v>19</v>
      </c>
      <c r="C13" s="2">
        <v>41013</v>
      </c>
      <c r="G13" s="3">
        <v>4100</v>
      </c>
      <c r="H13" s="11">
        <f>SUBTOTAL(9,$D$5:D13)-SUBTOTAL(9,$E$5:E13)-SUBTOTAL(9,$F$5:F13)-SUBTOTAL(9,$G$5:G13)</f>
        <v>1100</v>
      </c>
    </row>
    <row r="14" spans="1:8" x14ac:dyDescent="0.25">
      <c r="A14" s="1" t="s">
        <v>76</v>
      </c>
      <c r="B14" s="1" t="s">
        <v>21</v>
      </c>
      <c r="C14" s="2">
        <v>41013</v>
      </c>
      <c r="D14" s="3">
        <v>789</v>
      </c>
      <c r="F14" s="3">
        <v>29</v>
      </c>
      <c r="G14" s="3">
        <v>500</v>
      </c>
      <c r="H14" s="11">
        <f>SUBTOTAL(9,$D$5:D14)-SUBTOTAL(9,$E$5:E14)-SUBTOTAL(9,$F$5:F14)-SUBTOTAL(9,$G$5:G14)</f>
        <v>1360</v>
      </c>
    </row>
    <row r="15" spans="1:8" x14ac:dyDescent="0.25">
      <c r="A15" s="1" t="s">
        <v>76</v>
      </c>
      <c r="B15" s="1" t="s">
        <v>22</v>
      </c>
      <c r="C15" s="2">
        <v>41016</v>
      </c>
      <c r="D15" s="3">
        <v>2680</v>
      </c>
      <c r="F15" s="3">
        <v>30</v>
      </c>
      <c r="G15" s="3">
        <v>1950</v>
      </c>
      <c r="H15" s="11">
        <f>SUBTOTAL(9,$D$5:D15)-SUBTOTAL(9,$E$5:E15)-SUBTOTAL(9,$F$5:F15)-SUBTOTAL(9,$G$5:G15)</f>
        <v>2060</v>
      </c>
    </row>
    <row r="16" spans="1:8" x14ac:dyDescent="0.25">
      <c r="A16" s="1" t="s">
        <v>76</v>
      </c>
      <c r="B16" s="1" t="s">
        <v>22</v>
      </c>
      <c r="C16" s="2">
        <v>41016</v>
      </c>
      <c r="D16" s="3">
        <v>928</v>
      </c>
      <c r="F16" s="3">
        <v>8</v>
      </c>
      <c r="G16" s="3">
        <v>260</v>
      </c>
      <c r="H16" s="11">
        <f>SUBTOTAL(9,$D$5:D16)-SUBTOTAL(9,$E$5:E16)-SUBTOTAL(9,$F$5:F16)-SUBTOTAL(9,$G$5:G16)</f>
        <v>2720</v>
      </c>
    </row>
    <row r="17" spans="1:8" x14ac:dyDescent="0.25">
      <c r="A17" s="1" t="s">
        <v>76</v>
      </c>
      <c r="B17" s="1" t="s">
        <v>21</v>
      </c>
      <c r="C17" s="2">
        <v>41016</v>
      </c>
      <c r="F17" s="3">
        <v>10</v>
      </c>
      <c r="G17" s="3">
        <v>250</v>
      </c>
      <c r="H17" s="11">
        <f>SUBTOTAL(9,$D$5:D17)-SUBTOTAL(9,$E$5:E17)-SUBTOTAL(9,$F$5:F17)-SUBTOTAL(9,$G$5:G17)</f>
        <v>2460</v>
      </c>
    </row>
    <row r="18" spans="1:8" x14ac:dyDescent="0.25">
      <c r="A18" s="1" t="s">
        <v>76</v>
      </c>
      <c r="B18" s="1" t="s">
        <v>20</v>
      </c>
      <c r="C18" s="2">
        <v>41018</v>
      </c>
      <c r="G18" s="3">
        <v>1100</v>
      </c>
      <c r="H18" s="11">
        <f>SUBTOTAL(9,$D$5:D18)-SUBTOTAL(9,$E$5:E18)-SUBTOTAL(9,$F$5:F18)-SUBTOTAL(9,$G$5:G18)</f>
        <v>1360</v>
      </c>
    </row>
    <row r="19" spans="1:8" x14ac:dyDescent="0.25">
      <c r="A19" s="1" t="s">
        <v>76</v>
      </c>
      <c r="B19" s="1" t="s">
        <v>22</v>
      </c>
      <c r="C19" s="2">
        <v>41023</v>
      </c>
      <c r="E19" s="3">
        <v>53</v>
      </c>
      <c r="H19" s="11">
        <f>SUBTOTAL(9,$D$5:D19)-SUBTOTAL(9,$E$5:E19)-SUBTOTAL(9,$F$5:F19)-SUBTOTAL(9,$G$5:G19)</f>
        <v>1307</v>
      </c>
    </row>
    <row r="20" spans="1:8" x14ac:dyDescent="0.25">
      <c r="A20" s="1" t="s">
        <v>76</v>
      </c>
      <c r="B20" s="1" t="s">
        <v>22</v>
      </c>
      <c r="C20" s="2">
        <v>41023</v>
      </c>
      <c r="F20" s="3">
        <v>7</v>
      </c>
      <c r="G20" s="3">
        <v>1300</v>
      </c>
      <c r="H20" s="11">
        <f>SUBTOTAL(9,$D$5:D20)-SUBTOTAL(9,$E$5:E20)-SUBTOTAL(9,$F$5:F20)-SUBTOTAL(9,$G$5:G20)</f>
        <v>0</v>
      </c>
    </row>
    <row r="21" spans="1:8" x14ac:dyDescent="0.25">
      <c r="A21" s="1" t="s">
        <v>76</v>
      </c>
      <c r="B21" s="1" t="s">
        <v>22</v>
      </c>
      <c r="C21" s="2">
        <v>41026</v>
      </c>
      <c r="D21" s="3">
        <v>1416</v>
      </c>
      <c r="F21" s="3">
        <v>16</v>
      </c>
      <c r="H21" s="11">
        <f>SUBTOTAL(9,$D$5:D21)-SUBTOTAL(9,$E$5:E21)-SUBTOTAL(9,$F$5:F21)-SUBTOTAL(9,$G$5:G21)</f>
        <v>1400</v>
      </c>
    </row>
    <row r="22" spans="1:8" x14ac:dyDescent="0.25">
      <c r="A22" s="1" t="s">
        <v>76</v>
      </c>
      <c r="B22" s="1" t="s">
        <v>23</v>
      </c>
      <c r="C22" s="2">
        <v>41026</v>
      </c>
      <c r="D22" s="3">
        <v>6014</v>
      </c>
      <c r="F22" s="3">
        <v>264</v>
      </c>
      <c r="G22" s="3">
        <v>250</v>
      </c>
      <c r="H22" s="11">
        <f>SUBTOTAL(9,$D$5:D22)-SUBTOTAL(9,$E$5:E22)-SUBTOTAL(9,$F$5:F22)-SUBTOTAL(9,$G$5:G22)</f>
        <v>6900</v>
      </c>
    </row>
    <row r="23" spans="1:8" x14ac:dyDescent="0.25">
      <c r="A23" s="1" t="s">
        <v>76</v>
      </c>
      <c r="B23" s="1" t="s">
        <v>21</v>
      </c>
      <c r="C23" s="2">
        <v>41027</v>
      </c>
      <c r="D23" s="3">
        <v>1227</v>
      </c>
      <c r="F23" s="3">
        <v>27</v>
      </c>
      <c r="G23" s="3">
        <v>780</v>
      </c>
      <c r="H23" s="11">
        <f>SUBTOTAL(9,$D$5:D23)-SUBTOTAL(9,$E$5:E23)-SUBTOTAL(9,$F$5:F23)-SUBTOTAL(9,$G$5:G23)</f>
        <v>7320</v>
      </c>
    </row>
    <row r="24" spans="1:8" x14ac:dyDescent="0.25">
      <c r="A24" s="1" t="s">
        <v>76</v>
      </c>
      <c r="B24" s="1" t="s">
        <v>23</v>
      </c>
      <c r="C24" s="2">
        <v>41028</v>
      </c>
      <c r="G24" s="3">
        <v>5500</v>
      </c>
      <c r="H24" s="11">
        <f>SUBTOTAL(9,$D$5:D24)-SUBTOTAL(9,$E$5:E24)-SUBTOTAL(9,$F$5:F24)-SUBTOTAL(9,$G$5:G24)</f>
        <v>1820</v>
      </c>
    </row>
    <row r="25" spans="1:8" x14ac:dyDescent="0.25">
      <c r="A25" s="1" t="s">
        <v>76</v>
      </c>
      <c r="B25" s="1" t="s">
        <v>22</v>
      </c>
      <c r="C25" s="2">
        <v>41029</v>
      </c>
      <c r="G25" s="3">
        <v>1400</v>
      </c>
      <c r="H25" s="11">
        <f>SUBTOTAL(9,$D$5:D25)-SUBTOTAL(9,$E$5:E25)-SUBTOTAL(9,$F$5:F25)-SUBTOTAL(9,$G$5:G25)</f>
        <v>420</v>
      </c>
    </row>
    <row r="26" spans="1:8" x14ac:dyDescent="0.25">
      <c r="A26" s="1" t="s">
        <v>76</v>
      </c>
      <c r="B26" s="1" t="s">
        <v>21</v>
      </c>
      <c r="C26" s="2">
        <v>41029</v>
      </c>
      <c r="G26" s="3">
        <v>220</v>
      </c>
      <c r="H26" s="11">
        <f>SUBTOTAL(9,$D$5:D26)-SUBTOTAL(9,$E$5:E26)-SUBTOTAL(9,$F$5:F26)-SUBTOTAL(9,$G$5:G26)</f>
        <v>200</v>
      </c>
    </row>
    <row r="27" spans="1:8" x14ac:dyDescent="0.25">
      <c r="A27" s="1" t="s">
        <v>76</v>
      </c>
      <c r="B27" s="1" t="s">
        <v>22</v>
      </c>
      <c r="C27" s="2">
        <v>41031</v>
      </c>
      <c r="D27" s="3">
        <v>1065</v>
      </c>
      <c r="F27" s="3">
        <v>5</v>
      </c>
      <c r="G27" s="3">
        <v>270</v>
      </c>
      <c r="H27" s="11">
        <f>SUBTOTAL(9,$D$5:D27)-SUBTOTAL(9,$E$5:E27)-SUBTOTAL(9,$F$5:F27)-SUBTOTAL(9,$G$5:G27)</f>
        <v>990</v>
      </c>
    </row>
    <row r="28" spans="1:8" x14ac:dyDescent="0.25">
      <c r="A28" s="1" t="s">
        <v>76</v>
      </c>
      <c r="B28" s="1" t="s">
        <v>24</v>
      </c>
      <c r="C28" s="2">
        <v>41031</v>
      </c>
      <c r="D28" s="3">
        <v>704</v>
      </c>
      <c r="F28" s="3">
        <v>14</v>
      </c>
      <c r="G28" s="3">
        <v>490</v>
      </c>
      <c r="H28" s="11">
        <f>SUBTOTAL(9,$D$5:D28)-SUBTOTAL(9,$E$5:E28)-SUBTOTAL(9,$F$5:F28)-SUBTOTAL(9,$G$5:G28)</f>
        <v>1190</v>
      </c>
    </row>
    <row r="29" spans="1:8" x14ac:dyDescent="0.25">
      <c r="A29" s="1" t="s">
        <v>76</v>
      </c>
      <c r="B29" s="1" t="s">
        <v>25</v>
      </c>
      <c r="C29" s="2">
        <v>41031</v>
      </c>
      <c r="D29" s="3">
        <v>2388</v>
      </c>
      <c r="F29" s="3">
        <v>88</v>
      </c>
      <c r="G29" s="3">
        <v>1800</v>
      </c>
      <c r="H29" s="11">
        <f>SUBTOTAL(9,$D$5:D29)-SUBTOTAL(9,$E$5:E29)-SUBTOTAL(9,$F$5:F29)-SUBTOTAL(9,$G$5:G29)</f>
        <v>1690</v>
      </c>
    </row>
    <row r="30" spans="1:8" x14ac:dyDescent="0.25">
      <c r="A30" s="1" t="s">
        <v>76</v>
      </c>
      <c r="B30" s="1" t="s">
        <v>21</v>
      </c>
      <c r="C30" s="2">
        <v>41031</v>
      </c>
      <c r="G30" s="3">
        <v>200</v>
      </c>
      <c r="H30" s="11">
        <f>SUBTOTAL(9,$D$5:D30)-SUBTOTAL(9,$E$5:E30)-SUBTOTAL(9,$F$5:F30)-SUBTOTAL(9,$G$5:G30)</f>
        <v>1490</v>
      </c>
    </row>
    <row r="31" spans="1:8" x14ac:dyDescent="0.25">
      <c r="A31" s="1" t="s">
        <v>76</v>
      </c>
      <c r="B31" s="1" t="s">
        <v>25</v>
      </c>
      <c r="C31" s="2">
        <v>41032</v>
      </c>
      <c r="D31" s="3">
        <v>2778</v>
      </c>
      <c r="F31" s="3">
        <v>78</v>
      </c>
      <c r="H31" s="11">
        <f>SUBTOTAL(9,$D$5:D31)-SUBTOTAL(9,$E$5:E31)-SUBTOTAL(9,$F$5:F31)-SUBTOTAL(9,$G$5:G31)</f>
        <v>4190</v>
      </c>
    </row>
    <row r="32" spans="1:8" x14ac:dyDescent="0.25">
      <c r="A32" s="1" t="s">
        <v>76</v>
      </c>
      <c r="B32" s="1" t="s">
        <v>25</v>
      </c>
      <c r="C32" s="2">
        <v>41033</v>
      </c>
      <c r="G32" s="3">
        <v>1500</v>
      </c>
      <c r="H32" s="11">
        <f>SUBTOTAL(9,$D$5:D32)-SUBTOTAL(9,$E$5:E32)-SUBTOTAL(9,$F$5:F32)-SUBTOTAL(9,$G$5:G32)</f>
        <v>2690</v>
      </c>
    </row>
    <row r="33" spans="1:8" x14ac:dyDescent="0.25">
      <c r="A33" s="1" t="s">
        <v>76</v>
      </c>
      <c r="B33" s="1" t="s">
        <v>25</v>
      </c>
      <c r="C33" s="2">
        <v>41034</v>
      </c>
      <c r="E33" s="3">
        <v>418</v>
      </c>
      <c r="F33" s="3">
        <v>-18</v>
      </c>
      <c r="H33" s="11">
        <f>SUBTOTAL(9,$D$5:D33)-SUBTOTAL(9,$E$5:E33)-SUBTOTAL(9,$F$5:F33)-SUBTOTAL(9,$G$5:G33)</f>
        <v>2290</v>
      </c>
    </row>
    <row r="34" spans="1:8" x14ac:dyDescent="0.25">
      <c r="A34" s="1" t="s">
        <v>76</v>
      </c>
      <c r="B34" s="1" t="s">
        <v>22</v>
      </c>
      <c r="C34" s="2">
        <v>41036</v>
      </c>
      <c r="G34" s="3">
        <v>770</v>
      </c>
      <c r="H34" s="11">
        <f>SUBTOTAL(9,$D$5:D34)-SUBTOTAL(9,$E$5:E34)-SUBTOTAL(9,$F$5:F34)-SUBTOTAL(9,$G$5:G34)</f>
        <v>1520</v>
      </c>
    </row>
    <row r="35" spans="1:8" x14ac:dyDescent="0.25">
      <c r="A35" s="1" t="s">
        <v>76</v>
      </c>
      <c r="B35" s="1" t="s">
        <v>22</v>
      </c>
      <c r="C35" s="2">
        <v>41036</v>
      </c>
      <c r="F35" s="3">
        <v>20</v>
      </c>
      <c r="H35" s="11">
        <f>SUBTOTAL(9,$D$5:D35)-SUBTOTAL(9,$E$5:E35)-SUBTOTAL(9,$F$5:F35)-SUBTOTAL(9,$G$5:G35)</f>
        <v>1500</v>
      </c>
    </row>
    <row r="36" spans="1:8" x14ac:dyDescent="0.25">
      <c r="A36" s="1" t="s">
        <v>76</v>
      </c>
      <c r="B36" s="1" t="s">
        <v>22</v>
      </c>
      <c r="C36" s="2">
        <v>41036</v>
      </c>
      <c r="D36" s="3">
        <v>575</v>
      </c>
      <c r="F36" s="3">
        <v>5</v>
      </c>
      <c r="G36" s="3">
        <v>470</v>
      </c>
      <c r="H36" s="11">
        <f>SUBTOTAL(9,$D$5:D36)-SUBTOTAL(9,$E$5:E36)-SUBTOTAL(9,$F$5:F36)-SUBTOTAL(9,$G$5:G36)</f>
        <v>1600</v>
      </c>
    </row>
    <row r="37" spans="1:8" x14ac:dyDescent="0.25">
      <c r="A37" s="1" t="s">
        <v>76</v>
      </c>
      <c r="B37" s="1" t="s">
        <v>15</v>
      </c>
      <c r="C37" s="2">
        <v>41037</v>
      </c>
      <c r="D37" s="3">
        <v>2064</v>
      </c>
      <c r="F37" s="3">
        <v>114</v>
      </c>
      <c r="H37" s="11">
        <f>SUBTOTAL(9,$D$5:D37)-SUBTOTAL(9,$E$5:E37)-SUBTOTAL(9,$F$5:F37)-SUBTOTAL(9,$G$5:G37)</f>
        <v>3550</v>
      </c>
    </row>
    <row r="38" spans="1:8" x14ac:dyDescent="0.25">
      <c r="A38" s="1" t="s">
        <v>76</v>
      </c>
      <c r="B38" s="1" t="s">
        <v>15</v>
      </c>
      <c r="C38" s="2">
        <v>41037</v>
      </c>
      <c r="D38" s="3">
        <v>13062</v>
      </c>
      <c r="F38" s="3">
        <v>762</v>
      </c>
      <c r="G38" s="3">
        <v>3000</v>
      </c>
      <c r="H38" s="11">
        <f>SUBTOTAL(9,$D$5:D38)-SUBTOTAL(9,$E$5:E38)-SUBTOTAL(9,$F$5:F38)-SUBTOTAL(9,$G$5:G38)</f>
        <v>12850</v>
      </c>
    </row>
    <row r="39" spans="1:8" x14ac:dyDescent="0.25">
      <c r="A39" s="1" t="s">
        <v>76</v>
      </c>
      <c r="B39" s="1" t="s">
        <v>26</v>
      </c>
      <c r="C39" s="2">
        <v>41037</v>
      </c>
      <c r="D39" s="3">
        <v>2012</v>
      </c>
      <c r="E39" s="3">
        <v>432</v>
      </c>
      <c r="F39" s="3">
        <v>60</v>
      </c>
      <c r="G39" s="3">
        <v>1020</v>
      </c>
      <c r="H39" s="11">
        <f>SUBTOTAL(9,$D$5:D39)-SUBTOTAL(9,$E$5:E39)-SUBTOTAL(9,$F$5:F39)-SUBTOTAL(9,$G$5:G39)</f>
        <v>13350</v>
      </c>
    </row>
    <row r="40" spans="1:8" x14ac:dyDescent="0.25">
      <c r="A40" s="1" t="s">
        <v>76</v>
      </c>
      <c r="B40" s="1" t="s">
        <v>26</v>
      </c>
      <c r="C40" s="2">
        <v>41037</v>
      </c>
      <c r="F40" s="3">
        <v>70</v>
      </c>
      <c r="H40" s="11">
        <f>SUBTOTAL(9,$D$5:D40)-SUBTOTAL(9,$E$5:E40)-SUBTOTAL(9,$F$5:F40)-SUBTOTAL(9,$G$5:G40)</f>
        <v>13280</v>
      </c>
    </row>
    <row r="41" spans="1:8" x14ac:dyDescent="0.25">
      <c r="A41" s="1" t="s">
        <v>76</v>
      </c>
      <c r="B41" s="1" t="s">
        <v>15</v>
      </c>
      <c r="C41" s="2">
        <v>41038</v>
      </c>
      <c r="D41" s="3">
        <v>1740</v>
      </c>
      <c r="F41" s="3">
        <v>90</v>
      </c>
      <c r="G41" s="3">
        <v>1000</v>
      </c>
      <c r="H41" s="11">
        <f>SUBTOTAL(9,$D$5:D41)-SUBTOTAL(9,$E$5:E41)-SUBTOTAL(9,$F$5:F41)-SUBTOTAL(9,$G$5:G41)</f>
        <v>13930</v>
      </c>
    </row>
    <row r="42" spans="1:8" x14ac:dyDescent="0.25">
      <c r="A42" s="1" t="s">
        <v>76</v>
      </c>
      <c r="B42" s="1" t="s">
        <v>15</v>
      </c>
      <c r="C42" s="2">
        <v>41040</v>
      </c>
      <c r="G42" s="3">
        <v>2000</v>
      </c>
      <c r="H42" s="11">
        <f>SUBTOTAL(9,$D$5:D42)-SUBTOTAL(9,$E$5:E42)-SUBTOTAL(9,$F$5:F42)-SUBTOTAL(9,$G$5:G42)</f>
        <v>11930</v>
      </c>
    </row>
    <row r="43" spans="1:8" x14ac:dyDescent="0.25">
      <c r="A43" s="1" t="s">
        <v>76</v>
      </c>
      <c r="B43" s="1" t="s">
        <v>24</v>
      </c>
      <c r="C43" s="2">
        <v>41040</v>
      </c>
      <c r="D43" s="3">
        <v>756</v>
      </c>
      <c r="F43" s="3">
        <v>6</v>
      </c>
      <c r="G43" s="3">
        <v>500</v>
      </c>
      <c r="H43" s="11">
        <f>SUBTOTAL(9,$D$5:D43)-SUBTOTAL(9,$E$5:E43)-SUBTOTAL(9,$F$5:F43)-SUBTOTAL(9,$G$5:G43)</f>
        <v>12180</v>
      </c>
    </row>
    <row r="44" spans="1:8" x14ac:dyDescent="0.25">
      <c r="A44" s="1" t="s">
        <v>76</v>
      </c>
      <c r="B44" s="1" t="s">
        <v>24</v>
      </c>
      <c r="C44" s="2">
        <v>41040</v>
      </c>
      <c r="G44" s="3">
        <v>200</v>
      </c>
      <c r="H44" s="11">
        <f>SUBTOTAL(9,$D$5:D44)-SUBTOTAL(9,$E$5:E44)-SUBTOTAL(9,$F$5:F44)-SUBTOTAL(9,$G$5:G44)</f>
        <v>11980</v>
      </c>
    </row>
    <row r="45" spans="1:8" x14ac:dyDescent="0.25">
      <c r="A45" s="1" t="s">
        <v>76</v>
      </c>
      <c r="B45" s="1" t="s">
        <v>15</v>
      </c>
      <c r="C45" s="2">
        <v>41041</v>
      </c>
      <c r="D45" s="3">
        <v>8802</v>
      </c>
      <c r="F45" s="3">
        <v>402</v>
      </c>
      <c r="H45" s="11">
        <f>SUBTOTAL(9,$D$5:D45)-SUBTOTAL(9,$E$5:E45)-SUBTOTAL(9,$F$5:F45)-SUBTOTAL(9,$G$5:G45)</f>
        <v>20380</v>
      </c>
    </row>
    <row r="46" spans="1:8" x14ac:dyDescent="0.25">
      <c r="A46" s="1" t="s">
        <v>76</v>
      </c>
      <c r="B46" s="1" t="s">
        <v>20</v>
      </c>
      <c r="C46" s="2">
        <v>41041</v>
      </c>
      <c r="D46" s="3">
        <v>2235</v>
      </c>
      <c r="E46" s="3">
        <v>459</v>
      </c>
      <c r="F46" s="3">
        <v>26</v>
      </c>
      <c r="G46" s="3">
        <v>200</v>
      </c>
      <c r="H46" s="11">
        <f>SUBTOTAL(9,$D$5:D46)-SUBTOTAL(9,$E$5:E46)-SUBTOTAL(9,$F$5:F46)-SUBTOTAL(9,$G$5:G46)</f>
        <v>21930</v>
      </c>
    </row>
    <row r="47" spans="1:8" x14ac:dyDescent="0.25">
      <c r="A47" s="1" t="s">
        <v>76</v>
      </c>
      <c r="B47" s="1" t="s">
        <v>15</v>
      </c>
      <c r="C47" s="2">
        <v>41043</v>
      </c>
      <c r="G47" s="3">
        <v>2000</v>
      </c>
      <c r="H47" s="11">
        <f>SUBTOTAL(9,$D$5:D47)-SUBTOTAL(9,$E$5:E47)-SUBTOTAL(9,$F$5:F47)-SUBTOTAL(9,$G$5:G47)</f>
        <v>19930</v>
      </c>
    </row>
    <row r="48" spans="1:8" x14ac:dyDescent="0.25">
      <c r="A48" s="1" t="s">
        <v>76</v>
      </c>
      <c r="B48" s="1" t="s">
        <v>15</v>
      </c>
      <c r="C48" s="2">
        <v>41044</v>
      </c>
      <c r="D48" s="3">
        <v>708</v>
      </c>
      <c r="F48" s="3">
        <v>38</v>
      </c>
      <c r="H48" s="11">
        <f>SUBTOTAL(9,$D$5:D48)-SUBTOTAL(9,$E$5:E48)-SUBTOTAL(9,$F$5:F48)-SUBTOTAL(9,$G$5:G48)</f>
        <v>20600</v>
      </c>
    </row>
    <row r="49" spans="1:8" x14ac:dyDescent="0.25">
      <c r="A49" s="1" t="s">
        <v>76</v>
      </c>
      <c r="B49" s="1" t="s">
        <v>20</v>
      </c>
      <c r="C49" s="2">
        <v>41045</v>
      </c>
      <c r="G49" s="3">
        <v>1000</v>
      </c>
      <c r="H49" s="11">
        <f>SUBTOTAL(9,$D$5:D49)-SUBTOTAL(9,$E$5:E49)-SUBTOTAL(9,$F$5:F49)-SUBTOTAL(9,$G$5:G49)</f>
        <v>19600</v>
      </c>
    </row>
    <row r="50" spans="1:8" x14ac:dyDescent="0.25">
      <c r="A50" s="1" t="s">
        <v>76</v>
      </c>
      <c r="B50" s="1" t="s">
        <v>15</v>
      </c>
      <c r="C50" s="2">
        <v>41048</v>
      </c>
      <c r="D50" s="3">
        <v>1770</v>
      </c>
      <c r="F50" s="3">
        <v>90</v>
      </c>
      <c r="H50" s="11">
        <f>SUBTOTAL(9,$D$5:D50)-SUBTOTAL(9,$E$5:E50)-SUBTOTAL(9,$F$5:F50)-SUBTOTAL(9,$G$5:G50)</f>
        <v>21280</v>
      </c>
    </row>
    <row r="51" spans="1:8" x14ac:dyDescent="0.25">
      <c r="A51" s="1" t="s">
        <v>76</v>
      </c>
      <c r="B51" s="1" t="s">
        <v>15</v>
      </c>
      <c r="C51" s="2">
        <v>41050</v>
      </c>
      <c r="G51" s="3">
        <v>2000</v>
      </c>
      <c r="H51" s="11">
        <f>SUBTOTAL(9,$D$5:D51)-SUBTOTAL(9,$E$5:E51)-SUBTOTAL(9,$F$5:F51)-SUBTOTAL(9,$G$5:G51)</f>
        <v>19280</v>
      </c>
    </row>
    <row r="52" spans="1:8" x14ac:dyDescent="0.25">
      <c r="A52" s="1" t="s">
        <v>76</v>
      </c>
      <c r="B52" s="1" t="s">
        <v>15</v>
      </c>
      <c r="C52" s="2">
        <v>41050</v>
      </c>
      <c r="E52" s="3">
        <v>406</v>
      </c>
      <c r="F52" s="3">
        <v>-21</v>
      </c>
      <c r="H52" s="11">
        <f>SUBTOTAL(9,$D$5:D52)-SUBTOTAL(9,$E$5:E52)-SUBTOTAL(9,$F$5:F52)-SUBTOTAL(9,$G$5:G52)</f>
        <v>18895</v>
      </c>
    </row>
    <row r="53" spans="1:8" x14ac:dyDescent="0.25">
      <c r="A53" s="1" t="s">
        <v>76</v>
      </c>
      <c r="B53" s="1" t="s">
        <v>23</v>
      </c>
      <c r="C53" s="2">
        <v>41051</v>
      </c>
      <c r="D53" s="3">
        <v>5401</v>
      </c>
      <c r="E53" s="3">
        <v>1075</v>
      </c>
      <c r="F53" s="3">
        <v>76</v>
      </c>
      <c r="G53" s="3">
        <v>3500</v>
      </c>
      <c r="H53" s="11">
        <f>SUBTOTAL(9,$D$5:D53)-SUBTOTAL(9,$E$5:E53)-SUBTOTAL(9,$F$5:F53)-SUBTOTAL(9,$G$5:G53)</f>
        <v>19645</v>
      </c>
    </row>
    <row r="54" spans="1:8" x14ac:dyDescent="0.25">
      <c r="A54" s="1" t="s">
        <v>76</v>
      </c>
      <c r="B54" s="1" t="s">
        <v>15</v>
      </c>
      <c r="C54" s="2">
        <v>41052</v>
      </c>
      <c r="D54" s="3">
        <v>1906</v>
      </c>
      <c r="F54" s="3">
        <v>106</v>
      </c>
      <c r="H54" s="11">
        <f>SUBTOTAL(9,$D$5:D54)-SUBTOTAL(9,$E$5:E54)-SUBTOTAL(9,$F$5:F54)-SUBTOTAL(9,$G$5:G54)</f>
        <v>21445</v>
      </c>
    </row>
    <row r="55" spans="1:8" x14ac:dyDescent="0.25">
      <c r="A55" s="1" t="s">
        <v>76</v>
      </c>
      <c r="B55" s="1" t="s">
        <v>27</v>
      </c>
      <c r="C55" s="2">
        <v>41055</v>
      </c>
      <c r="D55" s="3">
        <v>320</v>
      </c>
      <c r="G55" s="3">
        <v>150</v>
      </c>
      <c r="H55" s="11">
        <f>SUBTOTAL(9,$D$5:D55)-SUBTOTAL(9,$E$5:E55)-SUBTOTAL(9,$F$5:F55)-SUBTOTAL(9,$G$5:G55)</f>
        <v>21615</v>
      </c>
    </row>
    <row r="56" spans="1:8" x14ac:dyDescent="0.25">
      <c r="A56" s="1" t="s">
        <v>76</v>
      </c>
      <c r="B56" s="1" t="s">
        <v>24</v>
      </c>
      <c r="C56" s="2">
        <v>41055</v>
      </c>
      <c r="G56" s="3">
        <v>250</v>
      </c>
      <c r="H56" s="11">
        <f>SUBTOTAL(9,$D$5:D56)-SUBTOTAL(9,$E$5:E56)-SUBTOTAL(9,$F$5:F56)-SUBTOTAL(9,$G$5:G56)</f>
        <v>21365</v>
      </c>
    </row>
    <row r="57" spans="1:8" x14ac:dyDescent="0.25">
      <c r="A57" s="1" t="s">
        <v>76</v>
      </c>
      <c r="B57" s="1" t="s">
        <v>15</v>
      </c>
      <c r="C57" s="2">
        <v>41056</v>
      </c>
      <c r="G57" s="3">
        <v>1500</v>
      </c>
      <c r="H57" s="11">
        <f>SUBTOTAL(9,$D$5:D57)-SUBTOTAL(9,$E$5:E57)-SUBTOTAL(9,$F$5:F57)-SUBTOTAL(9,$G$5:G57)</f>
        <v>19865</v>
      </c>
    </row>
    <row r="58" spans="1:8" x14ac:dyDescent="0.25">
      <c r="A58" s="1" t="s">
        <v>76</v>
      </c>
      <c r="B58" s="1" t="s">
        <v>27</v>
      </c>
      <c r="C58" s="2">
        <v>41056</v>
      </c>
      <c r="G58" s="3">
        <v>100</v>
      </c>
      <c r="H58" s="11">
        <f>SUBTOTAL(9,$D$5:D58)-SUBTOTAL(9,$E$5:E58)-SUBTOTAL(9,$F$5:F58)-SUBTOTAL(9,$G$5:G58)</f>
        <v>19765</v>
      </c>
    </row>
    <row r="59" spans="1:8" x14ac:dyDescent="0.25">
      <c r="A59" s="1" t="s">
        <v>76</v>
      </c>
      <c r="B59" s="1" t="s">
        <v>15</v>
      </c>
      <c r="C59" s="2">
        <v>41057</v>
      </c>
      <c r="G59" s="3">
        <v>1500</v>
      </c>
      <c r="H59" s="11">
        <f>SUBTOTAL(9,$D$5:D59)-SUBTOTAL(9,$E$5:E59)-SUBTOTAL(9,$F$5:F59)-SUBTOTAL(9,$G$5:G59)</f>
        <v>18265</v>
      </c>
    </row>
    <row r="60" spans="1:8" x14ac:dyDescent="0.25">
      <c r="A60" s="1" t="s">
        <v>76</v>
      </c>
      <c r="B60" s="1" t="s">
        <v>27</v>
      </c>
      <c r="C60" s="2">
        <v>41057</v>
      </c>
      <c r="F60" s="3">
        <v>20</v>
      </c>
      <c r="G60" s="3">
        <v>50</v>
      </c>
      <c r="H60" s="11">
        <f>SUBTOTAL(9,$D$5:D60)-SUBTOTAL(9,$E$5:E60)-SUBTOTAL(9,$F$5:F60)-SUBTOTAL(9,$G$5:G60)</f>
        <v>18195</v>
      </c>
    </row>
    <row r="61" spans="1:8" x14ac:dyDescent="0.25">
      <c r="A61" s="1" t="s">
        <v>76</v>
      </c>
      <c r="B61" s="1" t="s">
        <v>26</v>
      </c>
      <c r="C61" s="2">
        <v>41057</v>
      </c>
      <c r="F61" s="3">
        <v>20</v>
      </c>
      <c r="G61" s="3">
        <v>410</v>
      </c>
      <c r="H61" s="11">
        <f>SUBTOTAL(9,$D$5:D61)-SUBTOTAL(9,$E$5:E61)-SUBTOTAL(9,$F$5:F61)-SUBTOTAL(9,$G$5:G61)</f>
        <v>17765</v>
      </c>
    </row>
    <row r="62" spans="1:8" x14ac:dyDescent="0.25">
      <c r="A62" s="1" t="s">
        <v>76</v>
      </c>
      <c r="B62" s="1" t="s">
        <v>20</v>
      </c>
      <c r="C62" s="2">
        <v>41058</v>
      </c>
      <c r="D62" s="3">
        <v>3346</v>
      </c>
      <c r="E62" s="3">
        <v>518</v>
      </c>
      <c r="F62" s="3">
        <v>78</v>
      </c>
      <c r="G62" s="3">
        <v>1500</v>
      </c>
      <c r="H62" s="11">
        <f>SUBTOTAL(9,$D$5:D62)-SUBTOTAL(9,$E$5:E62)-SUBTOTAL(9,$F$5:F62)-SUBTOTAL(9,$G$5:G62)</f>
        <v>19015</v>
      </c>
    </row>
    <row r="63" spans="1:8" x14ac:dyDescent="0.25">
      <c r="A63" s="1" t="s">
        <v>76</v>
      </c>
      <c r="B63" s="1" t="s">
        <v>15</v>
      </c>
      <c r="C63" s="2">
        <v>41060</v>
      </c>
      <c r="D63" s="3">
        <v>4615</v>
      </c>
      <c r="F63" s="3">
        <v>15</v>
      </c>
      <c r="G63" s="3">
        <v>3000</v>
      </c>
      <c r="H63" s="11">
        <f>SUBTOTAL(9,$D$5:D63)-SUBTOTAL(9,$E$5:E63)-SUBTOTAL(9,$F$5:F63)-SUBTOTAL(9,$G$5:G63)</f>
        <v>20615</v>
      </c>
    </row>
    <row r="64" spans="1:8" x14ac:dyDescent="0.25">
      <c r="A64" s="1" t="s">
        <v>76</v>
      </c>
      <c r="B64" s="1" t="s">
        <v>15</v>
      </c>
      <c r="C64" s="2">
        <v>41061</v>
      </c>
      <c r="D64" s="3">
        <v>6504</v>
      </c>
      <c r="F64" s="3">
        <v>504</v>
      </c>
      <c r="H64" s="11">
        <f>SUBTOTAL(9,$D$5:D64)-SUBTOTAL(9,$E$5:E64)-SUBTOTAL(9,$F$5:F64)-SUBTOTAL(9,$G$5:G64)</f>
        <v>26615</v>
      </c>
    </row>
    <row r="65" spans="1:8" x14ac:dyDescent="0.25">
      <c r="A65" s="1" t="s">
        <v>76</v>
      </c>
      <c r="B65" s="1" t="s">
        <v>25</v>
      </c>
      <c r="C65" s="2">
        <v>41062</v>
      </c>
      <c r="F65" s="3">
        <v>60</v>
      </c>
      <c r="G65" s="3">
        <v>1240</v>
      </c>
      <c r="H65" s="11">
        <f>SUBTOTAL(9,$D$5:D65)-SUBTOTAL(9,$E$5:E65)-SUBTOTAL(9,$F$5:F65)-SUBTOTAL(9,$G$5:G65)</f>
        <v>25315</v>
      </c>
    </row>
    <row r="66" spans="1:8" x14ac:dyDescent="0.25">
      <c r="A66" s="1" t="s">
        <v>76</v>
      </c>
      <c r="B66" s="1" t="s">
        <v>28</v>
      </c>
      <c r="C66" s="2">
        <v>41062</v>
      </c>
      <c r="D66" s="3">
        <v>1681</v>
      </c>
      <c r="E66" s="3">
        <v>120</v>
      </c>
      <c r="F66" s="3">
        <v>41</v>
      </c>
      <c r="G66" s="3">
        <v>1500</v>
      </c>
      <c r="H66" s="11">
        <f>SUBTOTAL(9,$D$5:D66)-SUBTOTAL(9,$E$5:E66)-SUBTOTAL(9,$F$5:F66)-SUBTOTAL(9,$G$5:G66)</f>
        <v>25335</v>
      </c>
    </row>
    <row r="67" spans="1:8" x14ac:dyDescent="0.25">
      <c r="A67" s="1" t="s">
        <v>76</v>
      </c>
      <c r="B67" s="1" t="s">
        <v>18</v>
      </c>
      <c r="C67" s="2">
        <v>41062</v>
      </c>
      <c r="D67" s="3">
        <v>1735</v>
      </c>
      <c r="F67" s="3">
        <v>35</v>
      </c>
      <c r="H67" s="11">
        <f>SUBTOTAL(9,$D$5:D67)-SUBTOTAL(9,$E$5:E67)-SUBTOTAL(9,$F$5:F67)-SUBTOTAL(9,$G$5:G67)</f>
        <v>27035</v>
      </c>
    </row>
    <row r="68" spans="1:8" x14ac:dyDescent="0.25">
      <c r="A68" s="1" t="s">
        <v>76</v>
      </c>
      <c r="B68" s="1" t="s">
        <v>18</v>
      </c>
      <c r="C68" s="2">
        <v>41064</v>
      </c>
      <c r="G68" s="3">
        <v>1700</v>
      </c>
      <c r="H68" s="11">
        <f>SUBTOTAL(9,$D$5:D68)-SUBTOTAL(9,$E$5:E68)-SUBTOTAL(9,$F$5:F68)-SUBTOTAL(9,$G$5:G68)</f>
        <v>25335</v>
      </c>
    </row>
    <row r="69" spans="1:8" x14ac:dyDescent="0.25">
      <c r="A69" s="1" t="s">
        <v>76</v>
      </c>
      <c r="B69" s="1" t="s">
        <v>22</v>
      </c>
      <c r="C69" s="2">
        <v>41065</v>
      </c>
      <c r="D69" s="3">
        <v>2088</v>
      </c>
      <c r="E69" s="3">
        <v>100</v>
      </c>
      <c r="F69" s="3">
        <v>38</v>
      </c>
      <c r="G69" s="3">
        <v>480</v>
      </c>
      <c r="H69" s="11">
        <f>SUBTOTAL(9,$D$5:D69)-SUBTOTAL(9,$E$5:E69)-SUBTOTAL(9,$F$5:F69)-SUBTOTAL(9,$G$5:G69)</f>
        <v>26805</v>
      </c>
    </row>
    <row r="70" spans="1:8" x14ac:dyDescent="0.25">
      <c r="A70" s="1" t="s">
        <v>76</v>
      </c>
      <c r="B70" s="1" t="s">
        <v>23</v>
      </c>
      <c r="C70" s="2">
        <v>41065</v>
      </c>
      <c r="G70" s="3">
        <v>100</v>
      </c>
      <c r="H70" s="11">
        <f>SUBTOTAL(9,$D$5:D70)-SUBTOTAL(9,$E$5:E70)-SUBTOTAL(9,$F$5:F70)-SUBTOTAL(9,$G$5:G70)</f>
        <v>26705</v>
      </c>
    </row>
    <row r="71" spans="1:8" x14ac:dyDescent="0.25">
      <c r="A71" s="1" t="s">
        <v>76</v>
      </c>
      <c r="B71" s="1" t="s">
        <v>28</v>
      </c>
      <c r="C71" s="2">
        <v>41065</v>
      </c>
      <c r="G71" s="3">
        <v>20</v>
      </c>
      <c r="H71" s="11">
        <f>SUBTOTAL(9,$D$5:D71)-SUBTOTAL(9,$E$5:E71)-SUBTOTAL(9,$F$5:F71)-SUBTOTAL(9,$G$5:G71)</f>
        <v>26685</v>
      </c>
    </row>
    <row r="72" spans="1:8" x14ac:dyDescent="0.25">
      <c r="A72" s="1" t="s">
        <v>76</v>
      </c>
      <c r="B72" s="1" t="s">
        <v>21</v>
      </c>
      <c r="C72" s="2">
        <v>41065</v>
      </c>
      <c r="D72" s="3">
        <v>504</v>
      </c>
      <c r="F72" s="3">
        <v>14</v>
      </c>
      <c r="H72" s="11">
        <f>SUBTOTAL(9,$D$5:D72)-SUBTOTAL(9,$E$5:E72)-SUBTOTAL(9,$F$5:F72)-SUBTOTAL(9,$G$5:G72)</f>
        <v>27175</v>
      </c>
    </row>
    <row r="73" spans="1:8" x14ac:dyDescent="0.25">
      <c r="A73" s="1" t="s">
        <v>76</v>
      </c>
      <c r="B73" s="1" t="s">
        <v>15</v>
      </c>
      <c r="C73" s="2">
        <v>41068</v>
      </c>
      <c r="D73" s="3">
        <v>7299</v>
      </c>
      <c r="F73" s="3">
        <v>599</v>
      </c>
      <c r="G73" s="3">
        <v>3000</v>
      </c>
      <c r="H73" s="11">
        <f>SUBTOTAL(9,$D$5:D73)-SUBTOTAL(9,$E$5:E73)-SUBTOTAL(9,$F$5:F73)-SUBTOTAL(9,$G$5:G73)</f>
        <v>30875</v>
      </c>
    </row>
    <row r="74" spans="1:8" x14ac:dyDescent="0.25">
      <c r="A74" s="1" t="s">
        <v>76</v>
      </c>
      <c r="B74" s="1" t="s">
        <v>23</v>
      </c>
      <c r="C74" s="2">
        <v>41068</v>
      </c>
      <c r="D74" s="3">
        <v>3385</v>
      </c>
      <c r="F74" s="3">
        <v>85</v>
      </c>
      <c r="H74" s="11">
        <f>SUBTOTAL(9,$D$5:D74)-SUBTOTAL(9,$E$5:E74)-SUBTOTAL(9,$F$5:F74)-SUBTOTAL(9,$G$5:G74)</f>
        <v>34175</v>
      </c>
    </row>
    <row r="75" spans="1:8" x14ac:dyDescent="0.25">
      <c r="A75" s="1" t="s">
        <v>76</v>
      </c>
      <c r="B75" s="1" t="s">
        <v>20</v>
      </c>
      <c r="C75" s="2">
        <v>41068</v>
      </c>
      <c r="G75" s="3">
        <v>800</v>
      </c>
      <c r="H75" s="11">
        <f>SUBTOTAL(9,$D$5:D75)-SUBTOTAL(9,$E$5:E75)-SUBTOTAL(9,$F$5:F75)-SUBTOTAL(9,$G$5:G75)</f>
        <v>33375</v>
      </c>
    </row>
    <row r="76" spans="1:8" x14ac:dyDescent="0.25">
      <c r="A76" s="1" t="s">
        <v>76</v>
      </c>
      <c r="B76" s="1" t="s">
        <v>21</v>
      </c>
      <c r="C76" s="2">
        <v>41068</v>
      </c>
      <c r="G76" s="3">
        <v>490</v>
      </c>
      <c r="H76" s="11">
        <f>SUBTOTAL(9,$D$5:D76)-SUBTOTAL(9,$E$5:E76)-SUBTOTAL(9,$F$5:F76)-SUBTOTAL(9,$G$5:G76)</f>
        <v>32885</v>
      </c>
    </row>
    <row r="77" spans="1:8" x14ac:dyDescent="0.25">
      <c r="A77" s="1" t="s">
        <v>76</v>
      </c>
      <c r="B77" s="1" t="s">
        <v>15</v>
      </c>
      <c r="C77" s="2">
        <v>41069</v>
      </c>
      <c r="D77" s="3">
        <v>504</v>
      </c>
      <c r="F77" s="3">
        <v>34</v>
      </c>
      <c r="H77" s="11">
        <f>SUBTOTAL(9,$D$5:D77)-SUBTOTAL(9,$E$5:E77)-SUBTOTAL(9,$F$5:F77)-SUBTOTAL(9,$G$5:G77)</f>
        <v>33355</v>
      </c>
    </row>
    <row r="78" spans="1:8" x14ac:dyDescent="0.25">
      <c r="A78" s="1" t="s">
        <v>76</v>
      </c>
      <c r="B78" s="1" t="s">
        <v>15</v>
      </c>
      <c r="C78" s="2">
        <v>41069</v>
      </c>
      <c r="E78" s="3">
        <v>3939</v>
      </c>
      <c r="F78" s="3">
        <v>-289</v>
      </c>
      <c r="H78" s="11">
        <f>SUBTOTAL(9,$D$5:D78)-SUBTOTAL(9,$E$5:E78)-SUBTOTAL(9,$F$5:F78)-SUBTOTAL(9,$G$5:G78)</f>
        <v>29705</v>
      </c>
    </row>
    <row r="79" spans="1:8" x14ac:dyDescent="0.25">
      <c r="A79" s="1" t="s">
        <v>76</v>
      </c>
      <c r="B79" s="1" t="s">
        <v>23</v>
      </c>
      <c r="C79" s="2">
        <v>41069</v>
      </c>
      <c r="G79" s="3">
        <v>3300</v>
      </c>
      <c r="H79" s="11">
        <f>SUBTOTAL(9,$D$5:D79)-SUBTOTAL(9,$E$5:E79)-SUBTOTAL(9,$F$5:F79)-SUBTOTAL(9,$G$5:G79)</f>
        <v>26405</v>
      </c>
    </row>
    <row r="80" spans="1:8" x14ac:dyDescent="0.25">
      <c r="A80" s="1" t="s">
        <v>76</v>
      </c>
      <c r="B80" s="1" t="s">
        <v>15</v>
      </c>
      <c r="C80" s="2">
        <v>41071</v>
      </c>
      <c r="D80" s="3">
        <v>2935</v>
      </c>
      <c r="E80" s="3">
        <v>1180</v>
      </c>
      <c r="F80" s="3">
        <v>105</v>
      </c>
      <c r="H80" s="11">
        <f>SUBTOTAL(9,$D$5:D80)-SUBTOTAL(9,$E$5:E80)-SUBTOTAL(9,$F$5:F80)-SUBTOTAL(9,$G$5:G80)</f>
        <v>28055</v>
      </c>
    </row>
    <row r="81" spans="1:8" x14ac:dyDescent="0.25">
      <c r="A81" s="1" t="s">
        <v>76</v>
      </c>
      <c r="B81" s="1" t="s">
        <v>29</v>
      </c>
      <c r="C81" s="2">
        <v>41071</v>
      </c>
      <c r="D81" s="3">
        <v>1610</v>
      </c>
      <c r="F81" s="3">
        <v>90</v>
      </c>
      <c r="G81" s="3">
        <v>1110</v>
      </c>
      <c r="H81" s="11">
        <f>SUBTOTAL(9,$D$5:D81)-SUBTOTAL(9,$E$5:E81)-SUBTOTAL(9,$F$5:F81)-SUBTOTAL(9,$G$5:G81)</f>
        <v>28465</v>
      </c>
    </row>
    <row r="82" spans="1:8" x14ac:dyDescent="0.25">
      <c r="A82" s="1" t="s">
        <v>76</v>
      </c>
      <c r="B82" s="1" t="s">
        <v>21</v>
      </c>
      <c r="C82" s="2">
        <v>41071</v>
      </c>
      <c r="D82" s="3">
        <v>756</v>
      </c>
      <c r="F82" s="3">
        <v>36</v>
      </c>
      <c r="G82" s="3">
        <v>360</v>
      </c>
      <c r="H82" s="11">
        <f>SUBTOTAL(9,$D$5:D82)-SUBTOTAL(9,$E$5:E82)-SUBTOTAL(9,$F$5:F82)-SUBTOTAL(9,$G$5:G82)</f>
        <v>28825</v>
      </c>
    </row>
    <row r="83" spans="1:8" x14ac:dyDescent="0.25">
      <c r="A83" s="1" t="s">
        <v>76</v>
      </c>
      <c r="B83" s="1" t="s">
        <v>22</v>
      </c>
      <c r="C83" s="2">
        <v>41072</v>
      </c>
      <c r="D83" s="3">
        <v>4747</v>
      </c>
      <c r="F83" s="3">
        <v>97</v>
      </c>
      <c r="G83" s="3">
        <v>4000</v>
      </c>
      <c r="H83" s="11">
        <f>SUBTOTAL(9,$D$5:D83)-SUBTOTAL(9,$E$5:E83)-SUBTOTAL(9,$F$5:F83)-SUBTOTAL(9,$G$5:G83)</f>
        <v>29475</v>
      </c>
    </row>
    <row r="84" spans="1:8" x14ac:dyDescent="0.25">
      <c r="A84" s="1" t="s">
        <v>76</v>
      </c>
      <c r="B84" s="1" t="s">
        <v>15</v>
      </c>
      <c r="C84" s="2">
        <v>41072</v>
      </c>
      <c r="D84" s="3">
        <v>378</v>
      </c>
      <c r="F84" s="3">
        <v>28</v>
      </c>
      <c r="H84" s="11">
        <f>SUBTOTAL(9,$D$5:D84)-SUBTOTAL(9,$E$5:E84)-SUBTOTAL(9,$F$5:F84)-SUBTOTAL(9,$G$5:G84)</f>
        <v>29825</v>
      </c>
    </row>
    <row r="85" spans="1:8" x14ac:dyDescent="0.25">
      <c r="A85" s="1" t="s">
        <v>76</v>
      </c>
      <c r="B85" s="1" t="s">
        <v>15</v>
      </c>
      <c r="C85" s="2">
        <v>41072</v>
      </c>
      <c r="G85" s="3">
        <v>3000</v>
      </c>
      <c r="H85" s="11">
        <f>SUBTOTAL(9,$D$5:D85)-SUBTOTAL(9,$E$5:E85)-SUBTOTAL(9,$F$5:F85)-SUBTOTAL(9,$G$5:G85)</f>
        <v>26825</v>
      </c>
    </row>
    <row r="86" spans="1:8" x14ac:dyDescent="0.25">
      <c r="A86" s="1" t="s">
        <v>76</v>
      </c>
      <c r="B86" s="1" t="s">
        <v>18</v>
      </c>
      <c r="C86" s="2">
        <v>41072</v>
      </c>
      <c r="D86" s="3">
        <v>9888</v>
      </c>
      <c r="E86" s="3">
        <v>1635</v>
      </c>
      <c r="F86" s="3">
        <v>253</v>
      </c>
      <c r="G86" s="3">
        <v>2000</v>
      </c>
      <c r="H86" s="11">
        <f>SUBTOTAL(9,$D$5:D86)-SUBTOTAL(9,$E$5:E86)-SUBTOTAL(9,$F$5:F86)-SUBTOTAL(9,$G$5:G86)</f>
        <v>32825</v>
      </c>
    </row>
    <row r="87" spans="1:8" x14ac:dyDescent="0.25">
      <c r="A87" s="1" t="s">
        <v>76</v>
      </c>
      <c r="B87" s="1" t="s">
        <v>23</v>
      </c>
      <c r="C87" s="2">
        <v>41075</v>
      </c>
      <c r="D87" s="3">
        <v>7184</v>
      </c>
      <c r="E87" s="3">
        <v>2575</v>
      </c>
      <c r="F87" s="3">
        <v>259</v>
      </c>
      <c r="G87" s="3">
        <v>2000</v>
      </c>
      <c r="H87" s="11">
        <f>SUBTOTAL(9,$D$5:D87)-SUBTOTAL(9,$E$5:E87)-SUBTOTAL(9,$F$5:F87)-SUBTOTAL(9,$G$5:G87)</f>
        <v>35175</v>
      </c>
    </row>
    <row r="88" spans="1:8" x14ac:dyDescent="0.25">
      <c r="A88" s="1" t="s">
        <v>76</v>
      </c>
      <c r="B88" s="1" t="s">
        <v>20</v>
      </c>
      <c r="C88" s="2">
        <v>41075</v>
      </c>
      <c r="G88" s="3">
        <v>500</v>
      </c>
      <c r="H88" s="11">
        <f>SUBTOTAL(9,$D$5:D88)-SUBTOTAL(9,$E$5:E88)-SUBTOTAL(9,$F$5:F88)-SUBTOTAL(9,$G$5:G88)</f>
        <v>34675</v>
      </c>
    </row>
    <row r="89" spans="1:8" x14ac:dyDescent="0.25">
      <c r="A89" s="1" t="s">
        <v>76</v>
      </c>
      <c r="B89" s="1" t="s">
        <v>21</v>
      </c>
      <c r="C89" s="2">
        <v>41075</v>
      </c>
      <c r="G89" s="3">
        <v>360</v>
      </c>
      <c r="H89" s="11">
        <f>SUBTOTAL(9,$D$5:D89)-SUBTOTAL(9,$E$5:E89)-SUBTOTAL(9,$F$5:F89)-SUBTOTAL(9,$G$5:G89)</f>
        <v>34315</v>
      </c>
    </row>
    <row r="90" spans="1:8" x14ac:dyDescent="0.25">
      <c r="A90" s="1" t="s">
        <v>76</v>
      </c>
      <c r="B90" s="1" t="s">
        <v>18</v>
      </c>
      <c r="C90" s="2">
        <v>41075</v>
      </c>
      <c r="G90" s="3">
        <v>6000</v>
      </c>
      <c r="H90" s="11">
        <f>SUBTOTAL(9,$D$5:D90)-SUBTOTAL(9,$E$5:E90)-SUBTOTAL(9,$F$5:F90)-SUBTOTAL(9,$G$5:G90)</f>
        <v>28315</v>
      </c>
    </row>
    <row r="91" spans="1:8" x14ac:dyDescent="0.25">
      <c r="A91" s="1" t="s">
        <v>76</v>
      </c>
      <c r="B91" s="1" t="s">
        <v>15</v>
      </c>
      <c r="C91" s="2">
        <v>41076</v>
      </c>
      <c r="D91" s="3">
        <v>8274</v>
      </c>
      <c r="F91" s="3">
        <v>574</v>
      </c>
      <c r="G91" s="3">
        <v>5000</v>
      </c>
      <c r="H91" s="11">
        <f>SUBTOTAL(9,$D$5:D91)-SUBTOTAL(9,$E$5:E91)-SUBTOTAL(9,$F$5:F91)-SUBTOTAL(9,$G$5:G91)</f>
        <v>31015</v>
      </c>
    </row>
    <row r="92" spans="1:8" x14ac:dyDescent="0.25">
      <c r="A92" s="1" t="s">
        <v>76</v>
      </c>
      <c r="B92" s="1" t="s">
        <v>15</v>
      </c>
      <c r="C92" s="2">
        <v>41078</v>
      </c>
      <c r="D92" s="3">
        <v>1458</v>
      </c>
      <c r="E92" s="3">
        <v>407</v>
      </c>
      <c r="F92" s="3">
        <v>61</v>
      </c>
      <c r="H92" s="11">
        <f>SUBTOTAL(9,$D$5:D92)-SUBTOTAL(9,$E$5:E92)-SUBTOTAL(9,$F$5:F92)-SUBTOTAL(9,$G$5:G92)</f>
        <v>32005</v>
      </c>
    </row>
    <row r="93" spans="1:8" x14ac:dyDescent="0.25">
      <c r="A93" s="1" t="s">
        <v>76</v>
      </c>
      <c r="B93" s="1" t="s">
        <v>15</v>
      </c>
      <c r="C93" s="2">
        <v>41078</v>
      </c>
      <c r="D93" s="3">
        <v>1494</v>
      </c>
      <c r="F93" s="3">
        <v>114</v>
      </c>
      <c r="H93" s="11">
        <f>SUBTOTAL(9,$D$5:D93)-SUBTOTAL(9,$E$5:E93)-SUBTOTAL(9,$F$5:F93)-SUBTOTAL(9,$G$5:G93)</f>
        <v>33385</v>
      </c>
    </row>
    <row r="94" spans="1:8" x14ac:dyDescent="0.25">
      <c r="A94" s="1" t="s">
        <v>76</v>
      </c>
      <c r="B94" s="1" t="s">
        <v>15</v>
      </c>
      <c r="C94" s="2">
        <v>41078</v>
      </c>
      <c r="G94" s="3">
        <v>1910</v>
      </c>
      <c r="H94" s="11">
        <f>SUBTOTAL(9,$D$5:D94)-SUBTOTAL(9,$E$5:E94)-SUBTOTAL(9,$F$5:F94)-SUBTOTAL(9,$G$5:G94)</f>
        <v>31475</v>
      </c>
    </row>
    <row r="95" spans="1:8" x14ac:dyDescent="0.25">
      <c r="A95" s="1" t="s">
        <v>76</v>
      </c>
      <c r="B95" s="1" t="s">
        <v>21</v>
      </c>
      <c r="C95" s="2">
        <v>41081</v>
      </c>
      <c r="D95" s="3">
        <v>415</v>
      </c>
      <c r="F95" s="3">
        <v>15</v>
      </c>
      <c r="H95" s="11">
        <f>SUBTOTAL(9,$D$5:D95)-SUBTOTAL(9,$E$5:E95)-SUBTOTAL(9,$F$5:F95)-SUBTOTAL(9,$G$5:G95)</f>
        <v>31875</v>
      </c>
    </row>
    <row r="96" spans="1:8" x14ac:dyDescent="0.25">
      <c r="A96" s="1" t="s">
        <v>76</v>
      </c>
      <c r="B96" s="1" t="s">
        <v>15</v>
      </c>
      <c r="C96" s="2">
        <v>41082</v>
      </c>
      <c r="D96" s="3">
        <v>5550</v>
      </c>
      <c r="F96" s="3">
        <v>400</v>
      </c>
      <c r="G96" s="3">
        <v>5000</v>
      </c>
      <c r="H96" s="11">
        <f>SUBTOTAL(9,$D$5:D96)-SUBTOTAL(9,$E$5:E96)-SUBTOTAL(9,$F$5:F96)-SUBTOTAL(9,$G$5:G96)</f>
        <v>32025</v>
      </c>
    </row>
    <row r="97" spans="1:8" x14ac:dyDescent="0.25">
      <c r="A97" s="1" t="s">
        <v>76</v>
      </c>
      <c r="B97" s="1" t="s">
        <v>30</v>
      </c>
      <c r="C97" s="2">
        <v>41082</v>
      </c>
      <c r="D97" s="3">
        <v>1888</v>
      </c>
      <c r="F97" s="3">
        <v>88</v>
      </c>
      <c r="G97" s="3">
        <v>1500</v>
      </c>
      <c r="H97" s="11">
        <f>SUBTOTAL(9,$D$5:D97)-SUBTOTAL(9,$E$5:E97)-SUBTOTAL(9,$F$5:F97)-SUBTOTAL(9,$G$5:G97)</f>
        <v>32325</v>
      </c>
    </row>
    <row r="98" spans="1:8" x14ac:dyDescent="0.25">
      <c r="A98" s="1" t="s">
        <v>76</v>
      </c>
      <c r="B98" s="1" t="s">
        <v>21</v>
      </c>
      <c r="C98" s="2">
        <v>41082</v>
      </c>
      <c r="D98" s="3">
        <v>1626</v>
      </c>
      <c r="F98" s="3">
        <v>66</v>
      </c>
      <c r="G98" s="3">
        <v>1400</v>
      </c>
      <c r="H98" s="11">
        <f>SUBTOTAL(9,$D$5:D98)-SUBTOTAL(9,$E$5:E98)-SUBTOTAL(9,$F$5:F98)-SUBTOTAL(9,$G$5:G98)</f>
        <v>32485</v>
      </c>
    </row>
    <row r="99" spans="1:8" x14ac:dyDescent="0.25">
      <c r="A99" s="1" t="s">
        <v>76</v>
      </c>
      <c r="B99" s="1" t="s">
        <v>15</v>
      </c>
      <c r="C99" s="2">
        <v>41087</v>
      </c>
      <c r="G99" s="3">
        <v>3000</v>
      </c>
      <c r="H99" s="11">
        <f>SUBTOTAL(9,$D$5:D99)-SUBTOTAL(9,$E$5:E99)-SUBTOTAL(9,$F$5:F99)-SUBTOTAL(9,$G$5:G99)</f>
        <v>29485</v>
      </c>
    </row>
    <row r="100" spans="1:8" x14ac:dyDescent="0.25">
      <c r="A100" s="1" t="s">
        <v>76</v>
      </c>
      <c r="B100" s="1" t="s">
        <v>10</v>
      </c>
      <c r="C100" s="2">
        <v>41087</v>
      </c>
      <c r="D100" s="3">
        <v>3230</v>
      </c>
      <c r="G100" s="3">
        <v>1230</v>
      </c>
      <c r="H100" s="11">
        <f>SUBTOTAL(9,$D$5:D100)-SUBTOTAL(9,$E$5:E100)-SUBTOTAL(9,$F$5:F100)-SUBTOTAL(9,$G$5:G100)</f>
        <v>31485</v>
      </c>
    </row>
    <row r="101" spans="1:8" x14ac:dyDescent="0.25">
      <c r="A101" s="1" t="s">
        <v>76</v>
      </c>
      <c r="B101" s="1" t="s">
        <v>23</v>
      </c>
      <c r="C101" s="2">
        <v>41087</v>
      </c>
      <c r="G101" s="3">
        <v>2000</v>
      </c>
      <c r="H101" s="11">
        <f>SUBTOTAL(9,$D$5:D101)-SUBTOTAL(9,$E$5:E101)-SUBTOTAL(9,$F$5:F101)-SUBTOTAL(9,$G$5:G101)</f>
        <v>29485</v>
      </c>
    </row>
    <row r="102" spans="1:8" x14ac:dyDescent="0.25">
      <c r="A102" s="1" t="s">
        <v>76</v>
      </c>
      <c r="B102" s="1" t="s">
        <v>20</v>
      </c>
      <c r="C102" s="2">
        <v>41087</v>
      </c>
      <c r="D102" s="3">
        <v>3258</v>
      </c>
      <c r="E102" s="3">
        <v>752</v>
      </c>
      <c r="F102" s="3">
        <v>66</v>
      </c>
      <c r="G102" s="3">
        <v>1400</v>
      </c>
      <c r="H102" s="11">
        <f>SUBTOTAL(9,$D$5:D102)-SUBTOTAL(9,$E$5:E102)-SUBTOTAL(9,$F$5:F102)-SUBTOTAL(9,$G$5:G102)</f>
        <v>30525</v>
      </c>
    </row>
    <row r="103" spans="1:8" x14ac:dyDescent="0.25">
      <c r="A103" s="1" t="s">
        <v>76</v>
      </c>
      <c r="B103" s="1" t="s">
        <v>21</v>
      </c>
      <c r="C103" s="2">
        <v>41087</v>
      </c>
      <c r="F103" s="3">
        <v>10</v>
      </c>
      <c r="G103" s="3">
        <v>550</v>
      </c>
      <c r="H103" s="11">
        <f>SUBTOTAL(9,$D$5:D103)-SUBTOTAL(9,$E$5:E103)-SUBTOTAL(9,$F$5:F103)-SUBTOTAL(9,$G$5:G103)</f>
        <v>29965</v>
      </c>
    </row>
    <row r="104" spans="1:8" x14ac:dyDescent="0.25">
      <c r="A104" s="1" t="s">
        <v>76</v>
      </c>
      <c r="B104" s="1" t="s">
        <v>31</v>
      </c>
      <c r="C104" s="2">
        <v>41089</v>
      </c>
      <c r="D104" s="3">
        <v>931</v>
      </c>
      <c r="E104" s="3">
        <v>140</v>
      </c>
      <c r="F104" s="3">
        <v>31</v>
      </c>
      <c r="G104" s="3">
        <v>670</v>
      </c>
      <c r="H104" s="11">
        <f>SUBTOTAL(9,$D$5:D104)-SUBTOTAL(9,$E$5:E104)-SUBTOTAL(9,$F$5:F104)-SUBTOTAL(9,$G$5:G104)</f>
        <v>30055</v>
      </c>
    </row>
    <row r="105" spans="1:8" x14ac:dyDescent="0.25">
      <c r="A105" s="1" t="s">
        <v>76</v>
      </c>
      <c r="B105" s="1" t="s">
        <v>29</v>
      </c>
      <c r="C105" s="2">
        <v>41089</v>
      </c>
      <c r="F105" s="3">
        <v>10</v>
      </c>
      <c r="G105" s="3">
        <v>400</v>
      </c>
      <c r="H105" s="11">
        <f>SUBTOTAL(9,$D$5:D105)-SUBTOTAL(9,$E$5:E105)-SUBTOTAL(9,$F$5:F105)-SUBTOTAL(9,$G$5:G105)</f>
        <v>29645</v>
      </c>
    </row>
    <row r="106" spans="1:8" x14ac:dyDescent="0.25">
      <c r="A106" s="1" t="s">
        <v>76</v>
      </c>
      <c r="B106" s="1" t="s">
        <v>32</v>
      </c>
      <c r="C106" s="2">
        <v>41089</v>
      </c>
      <c r="D106" s="3">
        <v>5655</v>
      </c>
      <c r="F106" s="3">
        <v>155</v>
      </c>
      <c r="G106" s="3">
        <v>2000</v>
      </c>
      <c r="H106" s="11">
        <f>SUBTOTAL(9,$D$5:D106)-SUBTOTAL(9,$E$5:E106)-SUBTOTAL(9,$F$5:F106)-SUBTOTAL(9,$G$5:G106)</f>
        <v>33145</v>
      </c>
    </row>
    <row r="107" spans="1:8" x14ac:dyDescent="0.25">
      <c r="A107" s="1" t="s">
        <v>76</v>
      </c>
      <c r="B107" s="1" t="s">
        <v>21</v>
      </c>
      <c r="C107" s="2">
        <v>41089</v>
      </c>
      <c r="D107" s="3">
        <v>1680</v>
      </c>
      <c r="F107" s="3">
        <v>80</v>
      </c>
      <c r="G107" s="3">
        <v>1000</v>
      </c>
      <c r="H107" s="11">
        <f>SUBTOTAL(9,$D$5:D107)-SUBTOTAL(9,$E$5:E107)-SUBTOTAL(9,$F$5:F107)-SUBTOTAL(9,$G$5:G107)</f>
        <v>33745</v>
      </c>
    </row>
    <row r="108" spans="1:8" x14ac:dyDescent="0.25">
      <c r="A108" s="1" t="s">
        <v>76</v>
      </c>
      <c r="B108" s="1" t="s">
        <v>15</v>
      </c>
      <c r="C108" s="2">
        <v>41090</v>
      </c>
      <c r="D108" s="3">
        <v>498</v>
      </c>
      <c r="F108" s="3">
        <v>38</v>
      </c>
      <c r="H108" s="11">
        <f>SUBTOTAL(9,$D$5:D108)-SUBTOTAL(9,$E$5:E108)-SUBTOTAL(9,$F$5:F108)-SUBTOTAL(9,$G$5:G108)</f>
        <v>34205</v>
      </c>
    </row>
    <row r="109" spans="1:8" x14ac:dyDescent="0.25">
      <c r="A109" s="1" t="s">
        <v>76</v>
      </c>
      <c r="B109" s="1" t="s">
        <v>21</v>
      </c>
      <c r="C109" s="2">
        <v>41090</v>
      </c>
      <c r="G109" s="3">
        <v>300</v>
      </c>
      <c r="H109" s="11">
        <f>SUBTOTAL(9,$D$5:D109)-SUBTOTAL(9,$E$5:E109)-SUBTOTAL(9,$F$5:F109)-SUBTOTAL(9,$G$5:G109)</f>
        <v>33905</v>
      </c>
    </row>
    <row r="110" spans="1:8" x14ac:dyDescent="0.25">
      <c r="A110" s="1" t="s">
        <v>76</v>
      </c>
      <c r="B110" s="1" t="s">
        <v>22</v>
      </c>
      <c r="C110" s="2">
        <v>41093</v>
      </c>
      <c r="G110" s="3">
        <v>2300</v>
      </c>
      <c r="H110" s="11">
        <f>SUBTOTAL(9,$D$5:D110)-SUBTOTAL(9,$E$5:E110)-SUBTOTAL(9,$F$5:F110)-SUBTOTAL(9,$G$5:G110)</f>
        <v>31605</v>
      </c>
    </row>
    <row r="111" spans="1:8" x14ac:dyDescent="0.25">
      <c r="A111" s="1" t="s">
        <v>76</v>
      </c>
      <c r="B111" s="1" t="s">
        <v>15</v>
      </c>
      <c r="C111" s="2">
        <v>41093</v>
      </c>
      <c r="D111" s="3">
        <v>12180</v>
      </c>
      <c r="F111" s="3">
        <v>980</v>
      </c>
      <c r="G111" s="3">
        <v>3000</v>
      </c>
      <c r="H111" s="11">
        <f>SUBTOTAL(9,$D$5:D111)-SUBTOTAL(9,$E$5:E111)-SUBTOTAL(9,$F$5:F111)-SUBTOTAL(9,$G$5:G111)</f>
        <v>39805</v>
      </c>
    </row>
    <row r="112" spans="1:8" x14ac:dyDescent="0.25">
      <c r="A112" s="1" t="s">
        <v>76</v>
      </c>
      <c r="B112" s="1" t="s">
        <v>15</v>
      </c>
      <c r="C112" s="2">
        <v>41093</v>
      </c>
      <c r="D112" s="3">
        <v>1113</v>
      </c>
      <c r="F112" s="3">
        <v>83</v>
      </c>
      <c r="H112" s="11">
        <f>SUBTOTAL(9,$D$5:D112)-SUBTOTAL(9,$E$5:E112)-SUBTOTAL(9,$F$5:F112)-SUBTOTAL(9,$G$5:G112)</f>
        <v>40835</v>
      </c>
    </row>
    <row r="113" spans="1:8" x14ac:dyDescent="0.25">
      <c r="A113" s="1" t="s">
        <v>76</v>
      </c>
      <c r="B113" s="1" t="s">
        <v>20</v>
      </c>
      <c r="C113" s="2">
        <v>41093</v>
      </c>
      <c r="G113" s="3">
        <v>500</v>
      </c>
      <c r="H113" s="11">
        <f>SUBTOTAL(9,$D$5:D113)-SUBTOTAL(9,$E$5:E113)-SUBTOTAL(9,$F$5:F113)-SUBTOTAL(9,$G$5:G113)</f>
        <v>40335</v>
      </c>
    </row>
    <row r="114" spans="1:8" x14ac:dyDescent="0.25">
      <c r="A114" s="1" t="s">
        <v>76</v>
      </c>
      <c r="B114" s="1" t="s">
        <v>21</v>
      </c>
      <c r="C114" s="2">
        <v>41093</v>
      </c>
      <c r="G114" s="3">
        <v>200</v>
      </c>
      <c r="H114" s="11">
        <f>SUBTOTAL(9,$D$5:D114)-SUBTOTAL(9,$E$5:E114)-SUBTOTAL(9,$F$5:F114)-SUBTOTAL(9,$G$5:G114)</f>
        <v>40135</v>
      </c>
    </row>
    <row r="115" spans="1:8" x14ac:dyDescent="0.25">
      <c r="A115" s="1" t="s">
        <v>76</v>
      </c>
      <c r="B115" s="1" t="s">
        <v>21</v>
      </c>
      <c r="C115" s="2">
        <v>41093</v>
      </c>
      <c r="G115" s="3">
        <v>100</v>
      </c>
      <c r="H115" s="11">
        <f>SUBTOTAL(9,$D$5:D115)-SUBTOTAL(9,$E$5:E115)-SUBTOTAL(9,$F$5:F115)-SUBTOTAL(9,$G$5:G115)</f>
        <v>40035</v>
      </c>
    </row>
    <row r="116" spans="1:8" x14ac:dyDescent="0.25">
      <c r="A116" s="1" t="s">
        <v>76</v>
      </c>
      <c r="B116" s="1" t="s">
        <v>18</v>
      </c>
      <c r="C116" s="2">
        <v>41093</v>
      </c>
      <c r="D116" s="3">
        <v>3704</v>
      </c>
      <c r="F116" s="3">
        <v>104</v>
      </c>
      <c r="G116" s="3">
        <v>2000</v>
      </c>
      <c r="H116" s="11">
        <f>SUBTOTAL(9,$D$5:D116)-SUBTOTAL(9,$E$5:E116)-SUBTOTAL(9,$F$5:F116)-SUBTOTAL(9,$G$5:G116)</f>
        <v>41635</v>
      </c>
    </row>
    <row r="117" spans="1:8" x14ac:dyDescent="0.25">
      <c r="A117" s="1" t="s">
        <v>76</v>
      </c>
      <c r="B117" s="1" t="s">
        <v>31</v>
      </c>
      <c r="C117" s="2">
        <v>41094</v>
      </c>
      <c r="G117" s="3">
        <v>70</v>
      </c>
      <c r="H117" s="11">
        <f>SUBTOTAL(9,$D$5:D117)-SUBTOTAL(9,$E$5:E117)-SUBTOTAL(9,$F$5:F117)-SUBTOTAL(9,$G$5:G117)</f>
        <v>41565</v>
      </c>
    </row>
    <row r="118" spans="1:8" x14ac:dyDescent="0.25">
      <c r="A118" s="1" t="s">
        <v>76</v>
      </c>
      <c r="B118" s="1" t="s">
        <v>33</v>
      </c>
      <c r="C118" s="2">
        <v>41094</v>
      </c>
      <c r="D118" s="3">
        <v>3069</v>
      </c>
      <c r="E118" s="3">
        <v>91</v>
      </c>
      <c r="F118" s="3">
        <v>28</v>
      </c>
      <c r="H118" s="11">
        <f>SUBTOTAL(9,$D$5:D118)-SUBTOTAL(9,$E$5:E118)-SUBTOTAL(9,$F$5:F118)-SUBTOTAL(9,$G$5:G118)</f>
        <v>44515</v>
      </c>
    </row>
    <row r="119" spans="1:8" x14ac:dyDescent="0.25">
      <c r="A119" s="1" t="s">
        <v>76</v>
      </c>
      <c r="B119" s="1" t="s">
        <v>18</v>
      </c>
      <c r="C119" s="2">
        <v>41094</v>
      </c>
      <c r="F119" s="3">
        <v>100</v>
      </c>
      <c r="G119" s="3">
        <v>1500</v>
      </c>
      <c r="H119" s="11">
        <f>SUBTOTAL(9,$D$5:D119)-SUBTOTAL(9,$E$5:E119)-SUBTOTAL(9,$F$5:F119)-SUBTOTAL(9,$G$5:G119)</f>
        <v>42915</v>
      </c>
    </row>
    <row r="120" spans="1:8" x14ac:dyDescent="0.25">
      <c r="A120" s="1" t="s">
        <v>76</v>
      </c>
      <c r="B120" s="1" t="s">
        <v>18</v>
      </c>
      <c r="C120" s="2">
        <v>41094</v>
      </c>
      <c r="D120" s="3">
        <v>5631</v>
      </c>
      <c r="E120" s="3">
        <v>486</v>
      </c>
      <c r="F120" s="3">
        <v>245</v>
      </c>
      <c r="H120" s="11">
        <f>SUBTOTAL(9,$D$5:D120)-SUBTOTAL(9,$E$5:E120)-SUBTOTAL(9,$F$5:F120)-SUBTOTAL(9,$G$5:G120)</f>
        <v>47815</v>
      </c>
    </row>
    <row r="121" spans="1:8" x14ac:dyDescent="0.25">
      <c r="A121" s="1" t="s">
        <v>76</v>
      </c>
      <c r="B121" s="1" t="s">
        <v>15</v>
      </c>
      <c r="C121" s="2">
        <v>41096</v>
      </c>
      <c r="G121" s="3">
        <v>4000</v>
      </c>
      <c r="H121" s="11">
        <f>SUBTOTAL(9,$D$5:D121)-SUBTOTAL(9,$E$5:E121)-SUBTOTAL(9,$F$5:F121)-SUBTOTAL(9,$G$5:G121)</f>
        <v>43815</v>
      </c>
    </row>
    <row r="122" spans="1:8" x14ac:dyDescent="0.25">
      <c r="A122" s="1" t="s">
        <v>76</v>
      </c>
      <c r="B122" s="1" t="s">
        <v>23</v>
      </c>
      <c r="C122" s="2">
        <v>41096</v>
      </c>
      <c r="D122" s="3">
        <v>6468</v>
      </c>
      <c r="E122" s="3">
        <v>1611</v>
      </c>
      <c r="F122" s="3">
        <v>157</v>
      </c>
      <c r="G122" s="3">
        <v>2000</v>
      </c>
      <c r="H122" s="11">
        <f>SUBTOTAL(9,$D$5:D122)-SUBTOTAL(9,$E$5:E122)-SUBTOTAL(9,$F$5:F122)-SUBTOTAL(9,$G$5:G122)</f>
        <v>46515</v>
      </c>
    </row>
    <row r="123" spans="1:8" x14ac:dyDescent="0.25">
      <c r="A123" s="1" t="s">
        <v>76</v>
      </c>
      <c r="B123" s="1" t="s">
        <v>21</v>
      </c>
      <c r="C123" s="2">
        <v>41096</v>
      </c>
      <c r="D123" s="3">
        <v>1260</v>
      </c>
      <c r="F123" s="3">
        <v>60</v>
      </c>
      <c r="G123" s="3">
        <v>400</v>
      </c>
      <c r="H123" s="11">
        <f>SUBTOTAL(9,$D$5:D123)-SUBTOTAL(9,$E$5:E123)-SUBTOTAL(9,$F$5:F123)-SUBTOTAL(9,$G$5:G123)</f>
        <v>47315</v>
      </c>
    </row>
    <row r="124" spans="1:8" x14ac:dyDescent="0.25">
      <c r="A124" s="1" t="s">
        <v>76</v>
      </c>
      <c r="B124" s="1" t="s">
        <v>21</v>
      </c>
      <c r="C124" s="2">
        <v>41096</v>
      </c>
      <c r="G124" s="3">
        <v>400</v>
      </c>
      <c r="H124" s="11">
        <f>SUBTOTAL(9,$D$5:D124)-SUBTOTAL(9,$E$5:E124)-SUBTOTAL(9,$F$5:F124)-SUBTOTAL(9,$G$5:G124)</f>
        <v>46915</v>
      </c>
    </row>
    <row r="125" spans="1:8" x14ac:dyDescent="0.25">
      <c r="A125" s="1" t="s">
        <v>76</v>
      </c>
      <c r="B125" s="1" t="s">
        <v>15</v>
      </c>
      <c r="C125" s="2">
        <v>41097</v>
      </c>
      <c r="G125" s="3">
        <v>1000</v>
      </c>
      <c r="H125" s="11">
        <f>SUBTOTAL(9,$D$5:D125)-SUBTOTAL(9,$E$5:E125)-SUBTOTAL(9,$F$5:F125)-SUBTOTAL(9,$G$5:G125)</f>
        <v>45915</v>
      </c>
    </row>
    <row r="126" spans="1:8" x14ac:dyDescent="0.25">
      <c r="A126" s="1" t="s">
        <v>76</v>
      </c>
      <c r="B126" s="1" t="s">
        <v>33</v>
      </c>
      <c r="C126" s="2">
        <v>41097</v>
      </c>
      <c r="F126" s="3">
        <v>-29</v>
      </c>
      <c r="G126" s="3">
        <v>3069</v>
      </c>
      <c r="H126" s="11">
        <f>SUBTOTAL(9,$D$5:D126)-SUBTOTAL(9,$E$5:E126)-SUBTOTAL(9,$F$5:F126)-SUBTOTAL(9,$G$5:G126)</f>
        <v>42875</v>
      </c>
    </row>
    <row r="127" spans="1:8" x14ac:dyDescent="0.25">
      <c r="A127" s="1" t="s">
        <v>76</v>
      </c>
      <c r="B127" s="1" t="s">
        <v>26</v>
      </c>
      <c r="C127" s="2">
        <v>41097</v>
      </c>
      <c r="D127" s="3">
        <v>1742</v>
      </c>
      <c r="E127" s="3">
        <v>404</v>
      </c>
      <c r="F127" s="3">
        <v>38</v>
      </c>
      <c r="G127" s="3">
        <v>800</v>
      </c>
      <c r="H127" s="11">
        <f>SUBTOTAL(9,$D$5:D127)-SUBTOTAL(9,$E$5:E127)-SUBTOTAL(9,$F$5:F127)-SUBTOTAL(9,$G$5:G127)</f>
        <v>43375</v>
      </c>
    </row>
    <row r="128" spans="1:8" x14ac:dyDescent="0.25">
      <c r="A128" s="1" t="s">
        <v>76</v>
      </c>
      <c r="B128" s="1" t="s">
        <v>28</v>
      </c>
      <c r="C128" s="2">
        <v>41097</v>
      </c>
      <c r="D128" s="3">
        <v>573</v>
      </c>
      <c r="F128" s="3">
        <v>13</v>
      </c>
      <c r="G128" s="3">
        <v>360</v>
      </c>
      <c r="H128" s="11">
        <f>SUBTOTAL(9,$D$5:D128)-SUBTOTAL(9,$E$5:E128)-SUBTOTAL(9,$F$5:F128)-SUBTOTAL(9,$G$5:G128)</f>
        <v>43575</v>
      </c>
    </row>
    <row r="129" spans="1:8" x14ac:dyDescent="0.25">
      <c r="A129" s="1" t="s">
        <v>76</v>
      </c>
      <c r="B129" s="1" t="s">
        <v>21</v>
      </c>
      <c r="C129" s="2">
        <v>41097</v>
      </c>
      <c r="G129" s="3">
        <v>400</v>
      </c>
      <c r="H129" s="11">
        <f>SUBTOTAL(9,$D$5:D129)-SUBTOTAL(9,$E$5:E129)-SUBTOTAL(9,$F$5:F129)-SUBTOTAL(9,$G$5:G129)</f>
        <v>43175</v>
      </c>
    </row>
    <row r="130" spans="1:8" x14ac:dyDescent="0.25">
      <c r="A130" s="1" t="s">
        <v>76</v>
      </c>
      <c r="B130" s="1" t="s">
        <v>21</v>
      </c>
      <c r="C130" s="2">
        <v>41097</v>
      </c>
      <c r="D130" s="3">
        <v>1773</v>
      </c>
      <c r="F130" s="3">
        <v>73</v>
      </c>
      <c r="G130" s="3">
        <v>350</v>
      </c>
      <c r="H130" s="11">
        <f>SUBTOTAL(9,$D$5:D130)-SUBTOTAL(9,$E$5:E130)-SUBTOTAL(9,$F$5:F130)-SUBTOTAL(9,$G$5:G130)</f>
        <v>44525</v>
      </c>
    </row>
    <row r="131" spans="1:8" x14ac:dyDescent="0.25">
      <c r="A131" s="1" t="s">
        <v>76</v>
      </c>
      <c r="B131" s="1" t="s">
        <v>18</v>
      </c>
      <c r="C131" s="2">
        <v>41097</v>
      </c>
      <c r="G131" s="3">
        <v>4900</v>
      </c>
      <c r="H131" s="11">
        <f>SUBTOTAL(9,$D$5:D131)-SUBTOTAL(9,$E$5:E131)-SUBTOTAL(9,$F$5:F131)-SUBTOTAL(9,$G$5:G131)</f>
        <v>39625</v>
      </c>
    </row>
    <row r="132" spans="1:8" x14ac:dyDescent="0.25">
      <c r="A132" s="1" t="s">
        <v>76</v>
      </c>
      <c r="B132" s="1" t="s">
        <v>21</v>
      </c>
      <c r="C132" s="2">
        <v>41098</v>
      </c>
      <c r="G132" s="3">
        <v>100</v>
      </c>
      <c r="H132" s="11">
        <f>SUBTOTAL(9,$D$5:D132)-SUBTOTAL(9,$E$5:E132)-SUBTOTAL(9,$F$5:F132)-SUBTOTAL(9,$G$5:G132)</f>
        <v>39525</v>
      </c>
    </row>
    <row r="133" spans="1:8" x14ac:dyDescent="0.25">
      <c r="A133" s="1" t="s">
        <v>76</v>
      </c>
      <c r="B133" s="1" t="s">
        <v>22</v>
      </c>
      <c r="C133" s="2">
        <v>41099</v>
      </c>
      <c r="D133" s="3">
        <v>3424</v>
      </c>
      <c r="F133" s="3">
        <v>74</v>
      </c>
      <c r="G133" s="3">
        <v>2350</v>
      </c>
      <c r="H133" s="11">
        <f>SUBTOTAL(9,$D$5:D133)-SUBTOTAL(9,$E$5:E133)-SUBTOTAL(9,$F$5:F133)-SUBTOTAL(9,$G$5:G133)</f>
        <v>40525</v>
      </c>
    </row>
    <row r="134" spans="1:8" x14ac:dyDescent="0.25">
      <c r="A134" s="1" t="s">
        <v>76</v>
      </c>
      <c r="B134" s="1" t="s">
        <v>21</v>
      </c>
      <c r="C134" s="2">
        <v>41099</v>
      </c>
      <c r="G134" s="3">
        <v>290</v>
      </c>
      <c r="H134" s="11">
        <f>SUBTOTAL(9,$D$5:D134)-SUBTOTAL(9,$E$5:E134)-SUBTOTAL(9,$F$5:F134)-SUBTOTAL(9,$G$5:G134)</f>
        <v>40235</v>
      </c>
    </row>
    <row r="135" spans="1:8" x14ac:dyDescent="0.25">
      <c r="A135" s="1" t="s">
        <v>76</v>
      </c>
      <c r="B135" s="1" t="s">
        <v>15</v>
      </c>
      <c r="C135" s="2">
        <v>41100</v>
      </c>
      <c r="D135" s="3">
        <v>468</v>
      </c>
      <c r="F135" s="3">
        <v>38</v>
      </c>
      <c r="H135" s="11">
        <f>SUBTOTAL(9,$D$5:D135)-SUBTOTAL(9,$E$5:E135)-SUBTOTAL(9,$F$5:F135)-SUBTOTAL(9,$G$5:G135)</f>
        <v>40665</v>
      </c>
    </row>
    <row r="136" spans="1:8" x14ac:dyDescent="0.25">
      <c r="A136" s="1" t="s">
        <v>76</v>
      </c>
      <c r="B136" s="1" t="s">
        <v>31</v>
      </c>
      <c r="C136" s="2">
        <v>41100</v>
      </c>
      <c r="D136" s="3">
        <v>490</v>
      </c>
      <c r="E136" s="3">
        <v>520</v>
      </c>
      <c r="F136" s="3">
        <v>-10</v>
      </c>
      <c r="H136" s="11">
        <f>SUBTOTAL(9,$D$5:D136)-SUBTOTAL(9,$E$5:E136)-SUBTOTAL(9,$F$5:F136)-SUBTOTAL(9,$G$5:G136)</f>
        <v>40645</v>
      </c>
    </row>
    <row r="137" spans="1:8" x14ac:dyDescent="0.25">
      <c r="A137" s="1" t="s">
        <v>76</v>
      </c>
      <c r="B137" s="1" t="s">
        <v>34</v>
      </c>
      <c r="C137" s="2">
        <v>41100</v>
      </c>
      <c r="D137" s="3">
        <v>3857</v>
      </c>
      <c r="F137" s="3">
        <v>57</v>
      </c>
      <c r="G137" s="3">
        <v>1800</v>
      </c>
      <c r="H137" s="11">
        <f>SUBTOTAL(9,$D$5:D137)-SUBTOTAL(9,$E$5:E137)-SUBTOTAL(9,$F$5:F137)-SUBTOTAL(9,$G$5:G137)</f>
        <v>42645</v>
      </c>
    </row>
    <row r="138" spans="1:8" x14ac:dyDescent="0.25">
      <c r="A138" s="1" t="s">
        <v>76</v>
      </c>
      <c r="B138" s="1" t="s">
        <v>28</v>
      </c>
      <c r="C138" s="2">
        <v>41100</v>
      </c>
      <c r="G138" s="3">
        <v>200</v>
      </c>
      <c r="H138" s="11">
        <f>SUBTOTAL(9,$D$5:D138)-SUBTOTAL(9,$E$5:E138)-SUBTOTAL(9,$F$5:F138)-SUBTOTAL(9,$G$5:G138)</f>
        <v>42445</v>
      </c>
    </row>
    <row r="139" spans="1:8" x14ac:dyDescent="0.25">
      <c r="A139" s="1" t="s">
        <v>76</v>
      </c>
      <c r="B139" s="1" t="s">
        <v>35</v>
      </c>
      <c r="C139" s="2">
        <v>41101</v>
      </c>
      <c r="D139" s="3">
        <v>204</v>
      </c>
      <c r="F139" s="3">
        <v>4</v>
      </c>
      <c r="G139" s="3">
        <v>300</v>
      </c>
      <c r="H139" s="11">
        <f>SUBTOTAL(9,$D$5:D139)-SUBTOTAL(9,$E$5:E139)-SUBTOTAL(9,$F$5:F139)-SUBTOTAL(9,$G$5:G139)</f>
        <v>42345</v>
      </c>
    </row>
    <row r="140" spans="1:8" x14ac:dyDescent="0.25">
      <c r="A140" s="1" t="s">
        <v>76</v>
      </c>
      <c r="B140" s="1" t="s">
        <v>20</v>
      </c>
      <c r="C140" s="2">
        <v>41101</v>
      </c>
      <c r="G140" s="3">
        <v>500</v>
      </c>
      <c r="H140" s="11">
        <f>SUBTOTAL(9,$D$5:D140)-SUBTOTAL(9,$E$5:E140)-SUBTOTAL(9,$F$5:F140)-SUBTOTAL(9,$G$5:G140)</f>
        <v>41845</v>
      </c>
    </row>
    <row r="141" spans="1:8" x14ac:dyDescent="0.25">
      <c r="A141" s="1" t="s">
        <v>76</v>
      </c>
      <c r="B141" s="1" t="s">
        <v>21</v>
      </c>
      <c r="C141" s="2">
        <v>41101</v>
      </c>
      <c r="G141" s="3">
        <v>210</v>
      </c>
      <c r="H141" s="11">
        <f>SUBTOTAL(9,$D$5:D141)-SUBTOTAL(9,$E$5:E141)-SUBTOTAL(9,$F$5:F141)-SUBTOTAL(9,$G$5:G141)</f>
        <v>41635</v>
      </c>
    </row>
    <row r="142" spans="1:8" x14ac:dyDescent="0.25">
      <c r="A142" s="1" t="s">
        <v>76</v>
      </c>
      <c r="B142" s="1" t="s">
        <v>15</v>
      </c>
      <c r="C142" s="2">
        <v>41103</v>
      </c>
      <c r="D142" s="3">
        <v>528</v>
      </c>
      <c r="F142" s="3">
        <v>38</v>
      </c>
      <c r="H142" s="11">
        <f>SUBTOTAL(9,$D$5:D142)-SUBTOTAL(9,$E$5:E142)-SUBTOTAL(9,$F$5:F142)-SUBTOTAL(9,$G$5:G142)</f>
        <v>42125</v>
      </c>
    </row>
    <row r="143" spans="1:8" x14ac:dyDescent="0.25">
      <c r="A143" s="1" t="s">
        <v>76</v>
      </c>
      <c r="B143" s="1" t="s">
        <v>10</v>
      </c>
      <c r="C143" s="2">
        <v>41103</v>
      </c>
      <c r="D143" s="3">
        <v>4285</v>
      </c>
      <c r="F143" s="3">
        <v>35</v>
      </c>
      <c r="G143" s="3">
        <v>2550</v>
      </c>
      <c r="H143" s="11">
        <f>SUBTOTAL(9,$D$5:D143)-SUBTOTAL(9,$E$5:E143)-SUBTOTAL(9,$F$5:F143)-SUBTOTAL(9,$G$5:G143)</f>
        <v>43825</v>
      </c>
    </row>
    <row r="144" spans="1:8" x14ac:dyDescent="0.25">
      <c r="A144" s="1" t="s">
        <v>76</v>
      </c>
      <c r="B144" s="1" t="s">
        <v>32</v>
      </c>
      <c r="C144" s="2">
        <v>41103</v>
      </c>
      <c r="D144" s="3">
        <v>4310</v>
      </c>
      <c r="F144" s="3">
        <v>110</v>
      </c>
      <c r="G144" s="3">
        <v>1000</v>
      </c>
      <c r="H144" s="11">
        <f>SUBTOTAL(9,$D$5:D144)-SUBTOTAL(9,$E$5:E144)-SUBTOTAL(9,$F$5:F144)-SUBTOTAL(9,$G$5:G144)</f>
        <v>47025</v>
      </c>
    </row>
    <row r="145" spans="1:8" x14ac:dyDescent="0.25">
      <c r="A145" s="1" t="s">
        <v>76</v>
      </c>
      <c r="B145" s="1" t="s">
        <v>21</v>
      </c>
      <c r="C145" s="2">
        <v>41103</v>
      </c>
      <c r="G145" s="3">
        <v>300</v>
      </c>
      <c r="H145" s="11">
        <f>SUBTOTAL(9,$D$5:D145)-SUBTOTAL(9,$E$5:E145)-SUBTOTAL(9,$F$5:F145)-SUBTOTAL(9,$G$5:G145)</f>
        <v>46725</v>
      </c>
    </row>
    <row r="146" spans="1:8" x14ac:dyDescent="0.25">
      <c r="A146" s="1" t="s">
        <v>76</v>
      </c>
      <c r="B146" s="1" t="s">
        <v>22</v>
      </c>
      <c r="C146" s="2">
        <v>41104</v>
      </c>
      <c r="D146" s="3">
        <v>3500</v>
      </c>
      <c r="F146" s="3">
        <v>100</v>
      </c>
      <c r="G146" s="3">
        <v>3000</v>
      </c>
      <c r="H146" s="11">
        <f>SUBTOTAL(9,$D$5:D146)-SUBTOTAL(9,$E$5:E146)-SUBTOTAL(9,$F$5:F146)-SUBTOTAL(9,$G$5:G146)</f>
        <v>47125</v>
      </c>
    </row>
    <row r="147" spans="1:8" x14ac:dyDescent="0.25">
      <c r="A147" s="1" t="s">
        <v>76</v>
      </c>
      <c r="B147" s="1" t="s">
        <v>15</v>
      </c>
      <c r="C147" s="2">
        <v>41104</v>
      </c>
      <c r="G147" s="3">
        <v>1000</v>
      </c>
      <c r="H147" s="11">
        <f>SUBTOTAL(9,$D$5:D147)-SUBTOTAL(9,$E$5:E147)-SUBTOTAL(9,$F$5:F147)-SUBTOTAL(9,$G$5:G147)</f>
        <v>46125</v>
      </c>
    </row>
    <row r="148" spans="1:8" x14ac:dyDescent="0.25">
      <c r="A148" s="1" t="s">
        <v>76</v>
      </c>
      <c r="B148" s="1" t="s">
        <v>21</v>
      </c>
      <c r="C148" s="2">
        <v>41104</v>
      </c>
      <c r="G148" s="3">
        <v>450</v>
      </c>
      <c r="H148" s="11">
        <f>SUBTOTAL(9,$D$5:D148)-SUBTOTAL(9,$E$5:E148)-SUBTOTAL(9,$F$5:F148)-SUBTOTAL(9,$G$5:G148)</f>
        <v>45675</v>
      </c>
    </row>
    <row r="149" spans="1:8" x14ac:dyDescent="0.25">
      <c r="A149" s="1" t="s">
        <v>76</v>
      </c>
      <c r="B149" s="1" t="s">
        <v>23</v>
      </c>
      <c r="C149" s="2">
        <v>41105</v>
      </c>
      <c r="G149" s="3">
        <v>1000</v>
      </c>
      <c r="H149" s="11">
        <f>SUBTOTAL(9,$D$5:D149)-SUBTOTAL(9,$E$5:E149)-SUBTOTAL(9,$F$5:F149)-SUBTOTAL(9,$G$5:G149)</f>
        <v>44675</v>
      </c>
    </row>
    <row r="150" spans="1:8" x14ac:dyDescent="0.25">
      <c r="A150" s="1" t="s">
        <v>76</v>
      </c>
      <c r="B150" s="1" t="s">
        <v>18</v>
      </c>
      <c r="C150" s="2">
        <v>41106</v>
      </c>
      <c r="D150" s="3">
        <v>8046</v>
      </c>
      <c r="E150" s="3">
        <v>1478</v>
      </c>
      <c r="F150" s="3">
        <v>438</v>
      </c>
      <c r="G150" s="3">
        <v>4500</v>
      </c>
      <c r="H150" s="11">
        <f>SUBTOTAL(9,$D$5:D150)-SUBTOTAL(9,$E$5:E150)-SUBTOTAL(9,$F$5:F150)-SUBTOTAL(9,$G$5:G150)</f>
        <v>46305</v>
      </c>
    </row>
    <row r="151" spans="1:8" x14ac:dyDescent="0.25">
      <c r="A151" s="1" t="s">
        <v>76</v>
      </c>
      <c r="B151" s="1" t="s">
        <v>15</v>
      </c>
      <c r="C151" s="2">
        <v>41107</v>
      </c>
      <c r="D151" s="3">
        <v>1521</v>
      </c>
      <c r="F151" s="3">
        <v>121</v>
      </c>
      <c r="H151" s="11">
        <f>SUBTOTAL(9,$D$5:D151)-SUBTOTAL(9,$E$5:E151)-SUBTOTAL(9,$F$5:F151)-SUBTOTAL(9,$G$5:G151)</f>
        <v>47705</v>
      </c>
    </row>
    <row r="152" spans="1:8" x14ac:dyDescent="0.25">
      <c r="A152" s="1" t="s">
        <v>76</v>
      </c>
      <c r="B152" s="1" t="s">
        <v>31</v>
      </c>
      <c r="C152" s="2">
        <v>41107</v>
      </c>
      <c r="D152" s="3">
        <v>1131</v>
      </c>
      <c r="E152" s="3">
        <v>871</v>
      </c>
      <c r="F152" s="3">
        <v>10</v>
      </c>
      <c r="H152" s="11">
        <f>SUBTOTAL(9,$D$5:D152)-SUBTOTAL(9,$E$5:E152)-SUBTOTAL(9,$F$5:F152)-SUBTOTAL(9,$G$5:G152)</f>
        <v>47955</v>
      </c>
    </row>
    <row r="153" spans="1:8" x14ac:dyDescent="0.25">
      <c r="A153" s="1" t="s">
        <v>76</v>
      </c>
      <c r="B153" s="1" t="s">
        <v>23</v>
      </c>
      <c r="C153" s="2">
        <v>41107</v>
      </c>
      <c r="D153" s="3">
        <v>3183</v>
      </c>
      <c r="E153" s="3">
        <v>1335</v>
      </c>
      <c r="F153" s="3">
        <v>98</v>
      </c>
      <c r="G153" s="3">
        <v>1200</v>
      </c>
      <c r="H153" s="11">
        <f>SUBTOTAL(9,$D$5:D153)-SUBTOTAL(9,$E$5:E153)-SUBTOTAL(9,$F$5:F153)-SUBTOTAL(9,$G$5:G153)</f>
        <v>48505</v>
      </c>
    </row>
    <row r="154" spans="1:8" x14ac:dyDescent="0.25">
      <c r="A154" s="1" t="s">
        <v>76</v>
      </c>
      <c r="B154" s="1" t="s">
        <v>14</v>
      </c>
      <c r="C154" s="2">
        <v>41108</v>
      </c>
      <c r="D154" s="3">
        <v>1932</v>
      </c>
      <c r="F154" s="3">
        <v>32</v>
      </c>
      <c r="G154" s="3">
        <v>1300</v>
      </c>
      <c r="H154" s="11">
        <f>SUBTOTAL(9,$D$5:D154)-SUBTOTAL(9,$E$5:E154)-SUBTOTAL(9,$F$5:F154)-SUBTOTAL(9,$G$5:G154)</f>
        <v>49105</v>
      </c>
    </row>
    <row r="155" spans="1:8" x14ac:dyDescent="0.25">
      <c r="A155" s="1" t="s">
        <v>76</v>
      </c>
      <c r="B155" s="1" t="s">
        <v>14</v>
      </c>
      <c r="C155" s="2">
        <v>41108</v>
      </c>
      <c r="D155" s="3">
        <v>892</v>
      </c>
      <c r="F155" s="3">
        <v>12</v>
      </c>
      <c r="G155" s="3">
        <v>480</v>
      </c>
      <c r="H155" s="11">
        <f>SUBTOTAL(9,$D$5:D155)-SUBTOTAL(9,$E$5:E155)-SUBTOTAL(9,$F$5:F155)-SUBTOTAL(9,$G$5:G155)</f>
        <v>49505</v>
      </c>
    </row>
    <row r="156" spans="1:8" x14ac:dyDescent="0.25">
      <c r="A156" s="1" t="s">
        <v>76</v>
      </c>
      <c r="B156" s="1" t="s">
        <v>15</v>
      </c>
      <c r="C156" s="2">
        <v>41108</v>
      </c>
      <c r="G156" s="3">
        <v>3000</v>
      </c>
      <c r="H156" s="11">
        <f>SUBTOTAL(9,$D$5:D156)-SUBTOTAL(9,$E$5:E156)-SUBTOTAL(9,$F$5:F156)-SUBTOTAL(9,$G$5:G156)</f>
        <v>46505</v>
      </c>
    </row>
    <row r="157" spans="1:8" x14ac:dyDescent="0.25">
      <c r="A157" s="1" t="s">
        <v>76</v>
      </c>
      <c r="B157" s="1" t="s">
        <v>20</v>
      </c>
      <c r="C157" s="2">
        <v>41108</v>
      </c>
      <c r="F157" s="3">
        <v>40</v>
      </c>
      <c r="G157" s="3">
        <v>500</v>
      </c>
      <c r="H157" s="11">
        <f>SUBTOTAL(9,$D$5:D157)-SUBTOTAL(9,$E$5:E157)-SUBTOTAL(9,$F$5:F157)-SUBTOTAL(9,$G$5:G157)</f>
        <v>45965</v>
      </c>
    </row>
    <row r="158" spans="1:8" x14ac:dyDescent="0.25">
      <c r="A158" s="1" t="s">
        <v>76</v>
      </c>
      <c r="B158" s="1" t="s">
        <v>26</v>
      </c>
      <c r="C158" s="2">
        <v>41108</v>
      </c>
      <c r="G158" s="3">
        <v>200</v>
      </c>
      <c r="H158" s="11">
        <f>SUBTOTAL(9,$D$5:D158)-SUBTOTAL(9,$E$5:E158)-SUBTOTAL(9,$F$5:F158)-SUBTOTAL(9,$G$5:G158)</f>
        <v>45765</v>
      </c>
    </row>
    <row r="159" spans="1:8" x14ac:dyDescent="0.25">
      <c r="A159" s="1" t="s">
        <v>76</v>
      </c>
      <c r="B159" s="1" t="s">
        <v>21</v>
      </c>
      <c r="C159" s="2">
        <v>41108</v>
      </c>
      <c r="D159" s="3">
        <v>1251</v>
      </c>
      <c r="F159" s="3">
        <v>66</v>
      </c>
      <c r="G159" s="3">
        <v>500</v>
      </c>
      <c r="H159" s="11">
        <f>SUBTOTAL(9,$D$5:D159)-SUBTOTAL(9,$E$5:E159)-SUBTOTAL(9,$F$5:F159)-SUBTOTAL(9,$G$5:G159)</f>
        <v>46450</v>
      </c>
    </row>
    <row r="160" spans="1:8" x14ac:dyDescent="0.25">
      <c r="A160" s="1" t="s">
        <v>76</v>
      </c>
      <c r="B160" s="1" t="s">
        <v>34</v>
      </c>
      <c r="C160" s="2">
        <v>41109</v>
      </c>
      <c r="G160" s="3">
        <v>300</v>
      </c>
      <c r="H160" s="11">
        <f>SUBTOTAL(9,$D$5:D160)-SUBTOTAL(9,$E$5:E160)-SUBTOTAL(9,$F$5:F160)-SUBTOTAL(9,$G$5:G160)</f>
        <v>46150</v>
      </c>
    </row>
    <row r="161" spans="1:8" x14ac:dyDescent="0.25">
      <c r="A161" s="1" t="s">
        <v>76</v>
      </c>
      <c r="B161" s="1" t="s">
        <v>34</v>
      </c>
      <c r="C161" s="2">
        <v>41109</v>
      </c>
      <c r="D161" s="3">
        <v>840</v>
      </c>
      <c r="E161" s="3">
        <v>890</v>
      </c>
      <c r="H161" s="11">
        <f>SUBTOTAL(9,$D$5:D161)-SUBTOTAL(9,$E$5:E161)-SUBTOTAL(9,$F$5:F161)-SUBTOTAL(9,$G$5:G161)</f>
        <v>46100</v>
      </c>
    </row>
    <row r="162" spans="1:8" x14ac:dyDescent="0.25">
      <c r="A162" s="1" t="s">
        <v>76</v>
      </c>
      <c r="B162" s="1" t="s">
        <v>28</v>
      </c>
      <c r="C162" s="2">
        <v>41109</v>
      </c>
      <c r="D162" s="3">
        <v>516</v>
      </c>
      <c r="F162" s="3">
        <v>16</v>
      </c>
      <c r="G162" s="3">
        <v>300</v>
      </c>
      <c r="H162" s="11">
        <f>SUBTOTAL(9,$D$5:D162)-SUBTOTAL(9,$E$5:E162)-SUBTOTAL(9,$F$5:F162)-SUBTOTAL(9,$G$5:G162)</f>
        <v>46300</v>
      </c>
    </row>
    <row r="163" spans="1:8" x14ac:dyDescent="0.25">
      <c r="A163" s="1" t="s">
        <v>76</v>
      </c>
      <c r="B163" s="1" t="s">
        <v>36</v>
      </c>
      <c r="C163" s="2">
        <v>41109</v>
      </c>
      <c r="D163" s="3">
        <v>372</v>
      </c>
      <c r="F163" s="3">
        <v>2</v>
      </c>
      <c r="G163" s="3">
        <v>320</v>
      </c>
      <c r="H163" s="11">
        <f>SUBTOTAL(9,$D$5:D163)-SUBTOTAL(9,$E$5:E163)-SUBTOTAL(9,$F$5:F163)-SUBTOTAL(9,$G$5:G163)</f>
        <v>46350</v>
      </c>
    </row>
    <row r="164" spans="1:8" x14ac:dyDescent="0.25">
      <c r="A164" s="1" t="s">
        <v>76</v>
      </c>
      <c r="B164" s="1" t="s">
        <v>37</v>
      </c>
      <c r="C164" s="2">
        <v>41109</v>
      </c>
      <c r="D164" s="3">
        <v>2508</v>
      </c>
      <c r="F164" s="3">
        <v>58</v>
      </c>
      <c r="H164" s="11">
        <f>SUBTOTAL(9,$D$5:D164)-SUBTOTAL(9,$E$5:E164)-SUBTOTAL(9,$F$5:F164)-SUBTOTAL(9,$G$5:G164)</f>
        <v>48800</v>
      </c>
    </row>
    <row r="165" spans="1:8" x14ac:dyDescent="0.25">
      <c r="A165" s="1" t="s">
        <v>76</v>
      </c>
      <c r="B165" s="1" t="s">
        <v>22</v>
      </c>
      <c r="C165" s="2">
        <v>41112</v>
      </c>
      <c r="D165" s="3">
        <v>3074</v>
      </c>
      <c r="F165" s="3">
        <v>124</v>
      </c>
      <c r="G165" s="3">
        <v>2350</v>
      </c>
      <c r="H165" s="11">
        <f>SUBTOTAL(9,$D$5:D165)-SUBTOTAL(9,$E$5:E165)-SUBTOTAL(9,$F$5:F165)-SUBTOTAL(9,$G$5:G165)</f>
        <v>49400</v>
      </c>
    </row>
    <row r="166" spans="1:8" x14ac:dyDescent="0.25">
      <c r="A166" s="1" t="s">
        <v>76</v>
      </c>
      <c r="B166" s="1" t="s">
        <v>15</v>
      </c>
      <c r="C166" s="2">
        <v>41112</v>
      </c>
      <c r="D166" s="3">
        <v>5100</v>
      </c>
      <c r="F166" s="3">
        <v>100</v>
      </c>
      <c r="G166" s="3">
        <v>3000</v>
      </c>
      <c r="H166" s="11">
        <f>SUBTOTAL(9,$D$5:D166)-SUBTOTAL(9,$E$5:E166)-SUBTOTAL(9,$F$5:F166)-SUBTOTAL(9,$G$5:G166)</f>
        <v>51400</v>
      </c>
    </row>
    <row r="167" spans="1:8" x14ac:dyDescent="0.25">
      <c r="A167" s="1" t="s">
        <v>76</v>
      </c>
      <c r="B167" s="1" t="s">
        <v>15</v>
      </c>
      <c r="C167" s="2">
        <v>41112</v>
      </c>
      <c r="D167" s="3">
        <v>2784</v>
      </c>
      <c r="F167" s="3">
        <v>204</v>
      </c>
      <c r="H167" s="11">
        <f>SUBTOTAL(9,$D$5:D167)-SUBTOTAL(9,$E$5:E167)-SUBTOTAL(9,$F$5:F167)-SUBTOTAL(9,$G$5:G167)</f>
        <v>53980</v>
      </c>
    </row>
    <row r="168" spans="1:8" x14ac:dyDescent="0.25">
      <c r="A168" s="1" t="s">
        <v>76</v>
      </c>
      <c r="B168" s="1" t="s">
        <v>15</v>
      </c>
      <c r="C168" s="2">
        <v>41112</v>
      </c>
      <c r="E168" s="3">
        <v>10485</v>
      </c>
      <c r="F168" s="3">
        <v>-785</v>
      </c>
      <c r="H168" s="11">
        <f>SUBTOTAL(9,$D$5:D168)-SUBTOTAL(9,$E$5:E168)-SUBTOTAL(9,$F$5:F168)-SUBTOTAL(9,$G$5:G168)</f>
        <v>44280</v>
      </c>
    </row>
    <row r="169" spans="1:8" x14ac:dyDescent="0.25">
      <c r="A169" s="1" t="s">
        <v>76</v>
      </c>
      <c r="B169" s="1" t="s">
        <v>38</v>
      </c>
      <c r="C169" s="2">
        <v>41112</v>
      </c>
      <c r="D169" s="3">
        <v>2340</v>
      </c>
      <c r="F169" s="3">
        <v>40</v>
      </c>
      <c r="G169" s="3">
        <v>600</v>
      </c>
      <c r="H169" s="11">
        <f>SUBTOTAL(9,$D$5:D169)-SUBTOTAL(9,$E$5:E169)-SUBTOTAL(9,$F$5:F169)-SUBTOTAL(9,$G$5:G169)</f>
        <v>45980</v>
      </c>
    </row>
    <row r="170" spans="1:8" x14ac:dyDescent="0.25">
      <c r="A170" s="1" t="s">
        <v>76</v>
      </c>
      <c r="B170" s="1" t="s">
        <v>21</v>
      </c>
      <c r="C170" s="2">
        <v>41112</v>
      </c>
      <c r="G170" s="3">
        <v>330</v>
      </c>
      <c r="H170" s="11">
        <f>SUBTOTAL(9,$D$5:D170)-SUBTOTAL(9,$E$5:E170)-SUBTOTAL(9,$F$5:F170)-SUBTOTAL(9,$G$5:G170)</f>
        <v>45650</v>
      </c>
    </row>
    <row r="171" spans="1:8" x14ac:dyDescent="0.25">
      <c r="A171" s="1" t="s">
        <v>76</v>
      </c>
      <c r="B171" s="1" t="s">
        <v>37</v>
      </c>
      <c r="C171" s="2">
        <v>41112</v>
      </c>
      <c r="G171" s="3">
        <v>2450</v>
      </c>
      <c r="H171" s="11">
        <f>SUBTOTAL(9,$D$5:D171)-SUBTOTAL(9,$E$5:E171)-SUBTOTAL(9,$F$5:F171)-SUBTOTAL(9,$G$5:G171)</f>
        <v>43200</v>
      </c>
    </row>
    <row r="172" spans="1:8" x14ac:dyDescent="0.25">
      <c r="A172" s="1" t="s">
        <v>76</v>
      </c>
      <c r="B172" s="1" t="s">
        <v>14</v>
      </c>
      <c r="C172" s="2">
        <v>41113</v>
      </c>
      <c r="D172" s="3">
        <v>2021</v>
      </c>
      <c r="E172" s="3">
        <v>76</v>
      </c>
      <c r="F172" s="3">
        <v>45</v>
      </c>
      <c r="G172" s="3">
        <v>1500</v>
      </c>
      <c r="H172" s="11">
        <f>SUBTOTAL(9,$D$5:D172)-SUBTOTAL(9,$E$5:E172)-SUBTOTAL(9,$F$5:F172)-SUBTOTAL(9,$G$5:G172)</f>
        <v>43600</v>
      </c>
    </row>
    <row r="173" spans="1:8" x14ac:dyDescent="0.25">
      <c r="A173" s="1" t="s">
        <v>76</v>
      </c>
      <c r="B173" s="1" t="s">
        <v>15</v>
      </c>
      <c r="C173" s="2">
        <v>41113</v>
      </c>
      <c r="D173" s="3">
        <v>10081</v>
      </c>
      <c r="F173" s="3">
        <v>731</v>
      </c>
      <c r="G173" s="3">
        <v>5000</v>
      </c>
      <c r="H173" s="11">
        <f>SUBTOTAL(9,$D$5:D173)-SUBTOTAL(9,$E$5:E173)-SUBTOTAL(9,$F$5:F173)-SUBTOTAL(9,$G$5:G173)</f>
        <v>47950</v>
      </c>
    </row>
    <row r="174" spans="1:8" x14ac:dyDescent="0.25">
      <c r="A174" s="1" t="s">
        <v>76</v>
      </c>
      <c r="B174" s="1" t="s">
        <v>31</v>
      </c>
      <c r="C174" s="2">
        <v>41113</v>
      </c>
      <c r="G174" s="3">
        <v>250</v>
      </c>
      <c r="H174" s="11">
        <f>SUBTOTAL(9,$D$5:D174)-SUBTOTAL(9,$E$5:E174)-SUBTOTAL(9,$F$5:F174)-SUBTOTAL(9,$G$5:G174)</f>
        <v>47700</v>
      </c>
    </row>
    <row r="175" spans="1:8" x14ac:dyDescent="0.25">
      <c r="A175" s="1" t="s">
        <v>76</v>
      </c>
      <c r="B175" s="1" t="s">
        <v>19</v>
      </c>
      <c r="C175" s="2">
        <v>41114</v>
      </c>
      <c r="D175" s="3">
        <v>400</v>
      </c>
      <c r="G175" s="3">
        <v>360</v>
      </c>
      <c r="H175" s="11">
        <f>SUBTOTAL(9,$D$5:D175)-SUBTOTAL(9,$E$5:E175)-SUBTOTAL(9,$F$5:F175)-SUBTOTAL(9,$G$5:G175)</f>
        <v>47740</v>
      </c>
    </row>
    <row r="176" spans="1:8" x14ac:dyDescent="0.25">
      <c r="A176" s="1" t="s">
        <v>76</v>
      </c>
      <c r="B176" s="1" t="s">
        <v>20</v>
      </c>
      <c r="C176" s="2">
        <v>41114</v>
      </c>
      <c r="D176" s="3">
        <v>3587</v>
      </c>
      <c r="E176" s="3">
        <v>437</v>
      </c>
      <c r="F176" s="3">
        <v>150</v>
      </c>
      <c r="G176" s="3">
        <v>1500</v>
      </c>
      <c r="H176" s="11">
        <f>SUBTOTAL(9,$D$5:D176)-SUBTOTAL(9,$E$5:E176)-SUBTOTAL(9,$F$5:F176)-SUBTOTAL(9,$G$5:G176)</f>
        <v>49240</v>
      </c>
    </row>
    <row r="177" spans="1:8" x14ac:dyDescent="0.25">
      <c r="A177" s="1" t="s">
        <v>76</v>
      </c>
      <c r="B177" s="1" t="s">
        <v>20</v>
      </c>
      <c r="C177" s="2">
        <v>41114</v>
      </c>
      <c r="G177" s="3">
        <v>500</v>
      </c>
      <c r="H177" s="11">
        <f>SUBTOTAL(9,$D$5:D177)-SUBTOTAL(9,$E$5:E177)-SUBTOTAL(9,$F$5:F177)-SUBTOTAL(9,$G$5:G177)</f>
        <v>48740</v>
      </c>
    </row>
    <row r="178" spans="1:8" x14ac:dyDescent="0.25">
      <c r="A178" s="1" t="s">
        <v>76</v>
      </c>
      <c r="B178" s="1" t="s">
        <v>38</v>
      </c>
      <c r="C178" s="2">
        <v>41114</v>
      </c>
      <c r="G178" s="3">
        <v>500</v>
      </c>
      <c r="H178" s="11">
        <f>SUBTOTAL(9,$D$5:D178)-SUBTOTAL(9,$E$5:E178)-SUBTOTAL(9,$F$5:F178)-SUBTOTAL(9,$G$5:G178)</f>
        <v>48240</v>
      </c>
    </row>
    <row r="179" spans="1:8" x14ac:dyDescent="0.25">
      <c r="A179" s="1" t="s">
        <v>76</v>
      </c>
      <c r="B179" s="1" t="s">
        <v>15</v>
      </c>
      <c r="C179" s="2">
        <v>41115</v>
      </c>
      <c r="E179" s="3">
        <v>1392</v>
      </c>
      <c r="F179" s="3">
        <v>-102</v>
      </c>
      <c r="H179" s="11">
        <f>SUBTOTAL(9,$D$5:D179)-SUBTOTAL(9,$E$5:E179)-SUBTOTAL(9,$F$5:F179)-SUBTOTAL(9,$G$5:G179)</f>
        <v>46950</v>
      </c>
    </row>
    <row r="180" spans="1:8" x14ac:dyDescent="0.25">
      <c r="A180" s="1" t="s">
        <v>76</v>
      </c>
      <c r="B180" s="1" t="s">
        <v>21</v>
      </c>
      <c r="C180" s="2">
        <v>41115</v>
      </c>
      <c r="G180" s="3">
        <v>355</v>
      </c>
      <c r="H180" s="11">
        <f>SUBTOTAL(9,$D$5:D180)-SUBTOTAL(9,$E$5:E180)-SUBTOTAL(9,$F$5:F180)-SUBTOTAL(9,$G$5:G180)</f>
        <v>46595</v>
      </c>
    </row>
    <row r="181" spans="1:8" x14ac:dyDescent="0.25">
      <c r="A181" s="1" t="s">
        <v>76</v>
      </c>
      <c r="B181" s="1" t="s">
        <v>36</v>
      </c>
      <c r="C181" s="2">
        <v>41115</v>
      </c>
      <c r="G181" s="3">
        <v>50</v>
      </c>
      <c r="H181" s="11">
        <f>SUBTOTAL(9,$D$5:D181)-SUBTOTAL(9,$E$5:E181)-SUBTOTAL(9,$F$5:F181)-SUBTOTAL(9,$G$5:G181)</f>
        <v>46545</v>
      </c>
    </row>
    <row r="182" spans="1:8" x14ac:dyDescent="0.25">
      <c r="A182" s="1" t="s">
        <v>76</v>
      </c>
      <c r="B182" s="1" t="s">
        <v>28</v>
      </c>
      <c r="C182" s="2">
        <v>41117</v>
      </c>
      <c r="G182" s="3">
        <v>200</v>
      </c>
      <c r="H182" s="11">
        <f>SUBTOTAL(9,$D$5:D182)-SUBTOTAL(9,$E$5:E182)-SUBTOTAL(9,$F$5:F182)-SUBTOTAL(9,$G$5:G182)</f>
        <v>46345</v>
      </c>
    </row>
    <row r="183" spans="1:8" x14ac:dyDescent="0.25">
      <c r="A183" s="1" t="s">
        <v>76</v>
      </c>
      <c r="B183" s="1" t="s">
        <v>38</v>
      </c>
      <c r="C183" s="2">
        <v>41117</v>
      </c>
      <c r="D183" s="3">
        <v>5233</v>
      </c>
      <c r="F183" s="3">
        <v>233</v>
      </c>
      <c r="G183" s="3">
        <v>1150</v>
      </c>
      <c r="H183" s="11">
        <f>SUBTOTAL(9,$D$5:D183)-SUBTOTAL(9,$E$5:E183)-SUBTOTAL(9,$F$5:F183)-SUBTOTAL(9,$G$5:G183)</f>
        <v>50195</v>
      </c>
    </row>
    <row r="184" spans="1:8" x14ac:dyDescent="0.25">
      <c r="A184" s="1" t="s">
        <v>76</v>
      </c>
      <c r="B184" s="1" t="s">
        <v>15</v>
      </c>
      <c r="C184" s="2">
        <v>41118</v>
      </c>
      <c r="G184" s="3">
        <v>5000</v>
      </c>
      <c r="H184" s="11">
        <f>SUBTOTAL(9,$D$5:D184)-SUBTOTAL(9,$E$5:E184)-SUBTOTAL(9,$F$5:F184)-SUBTOTAL(9,$G$5:G184)</f>
        <v>45195</v>
      </c>
    </row>
    <row r="185" spans="1:8" x14ac:dyDescent="0.25">
      <c r="A185" s="1" t="s">
        <v>76</v>
      </c>
      <c r="B185" s="1" t="s">
        <v>38</v>
      </c>
      <c r="C185" s="2">
        <v>41118</v>
      </c>
      <c r="G185" s="3">
        <v>500</v>
      </c>
      <c r="H185" s="11">
        <f>SUBTOTAL(9,$D$5:D185)-SUBTOTAL(9,$E$5:E185)-SUBTOTAL(9,$F$5:F185)-SUBTOTAL(9,$G$5:G185)</f>
        <v>44695</v>
      </c>
    </row>
    <row r="186" spans="1:8" x14ac:dyDescent="0.25">
      <c r="A186" s="1" t="s">
        <v>76</v>
      </c>
      <c r="B186" s="1" t="s">
        <v>22</v>
      </c>
      <c r="C186" s="2">
        <v>41120</v>
      </c>
      <c r="G186" s="3">
        <v>1300</v>
      </c>
      <c r="H186" s="11">
        <f>SUBTOTAL(9,$D$5:D186)-SUBTOTAL(9,$E$5:E186)-SUBTOTAL(9,$F$5:F186)-SUBTOTAL(9,$G$5:G186)</f>
        <v>43395</v>
      </c>
    </row>
    <row r="187" spans="1:8" x14ac:dyDescent="0.25">
      <c r="A187" s="1" t="s">
        <v>76</v>
      </c>
      <c r="B187" s="1" t="s">
        <v>15</v>
      </c>
      <c r="C187" s="2">
        <v>41120</v>
      </c>
      <c r="E187" s="3">
        <v>2064</v>
      </c>
      <c r="F187" s="3">
        <v>-164</v>
      </c>
      <c r="H187" s="11">
        <f>SUBTOTAL(9,$D$5:D187)-SUBTOTAL(9,$E$5:E187)-SUBTOTAL(9,$F$5:F187)-SUBTOTAL(9,$G$5:G187)</f>
        <v>41495</v>
      </c>
    </row>
    <row r="188" spans="1:8" x14ac:dyDescent="0.25">
      <c r="A188" s="1" t="s">
        <v>76</v>
      </c>
      <c r="B188" s="1" t="s">
        <v>27</v>
      </c>
      <c r="C188" s="2">
        <v>41120</v>
      </c>
      <c r="D188" s="3">
        <v>3275</v>
      </c>
      <c r="F188" s="3">
        <v>75</v>
      </c>
      <c r="G188" s="3">
        <v>1000</v>
      </c>
      <c r="H188" s="11">
        <f>SUBTOTAL(9,$D$5:D188)-SUBTOTAL(9,$E$5:E188)-SUBTOTAL(9,$F$5:F188)-SUBTOTAL(9,$G$5:G188)</f>
        <v>43695</v>
      </c>
    </row>
    <row r="189" spans="1:8" x14ac:dyDescent="0.25">
      <c r="A189" s="1" t="s">
        <v>76</v>
      </c>
      <c r="B189" s="1" t="s">
        <v>23</v>
      </c>
      <c r="C189" s="2">
        <v>41120</v>
      </c>
      <c r="G189" s="3">
        <v>1600</v>
      </c>
      <c r="H189" s="11">
        <f>SUBTOTAL(9,$D$5:D189)-SUBTOTAL(9,$E$5:E189)-SUBTOTAL(9,$F$5:F189)-SUBTOTAL(9,$G$5:G189)</f>
        <v>42095</v>
      </c>
    </row>
    <row r="190" spans="1:8" x14ac:dyDescent="0.25">
      <c r="A190" s="1" t="s">
        <v>76</v>
      </c>
      <c r="B190" s="1" t="s">
        <v>23</v>
      </c>
      <c r="C190" s="2">
        <v>41120</v>
      </c>
      <c r="D190" s="3">
        <v>859</v>
      </c>
      <c r="E190" s="3">
        <v>2081</v>
      </c>
      <c r="F190" s="3">
        <v>-22</v>
      </c>
      <c r="H190" s="11">
        <f>SUBTOTAL(9,$D$5:D190)-SUBTOTAL(9,$E$5:E190)-SUBTOTAL(9,$F$5:F190)-SUBTOTAL(9,$G$5:G190)</f>
        <v>40895</v>
      </c>
    </row>
    <row r="191" spans="1:8" x14ac:dyDescent="0.25">
      <c r="A191" s="1" t="s">
        <v>76</v>
      </c>
      <c r="B191" s="1" t="s">
        <v>28</v>
      </c>
      <c r="C191" s="2">
        <v>41120</v>
      </c>
      <c r="D191" s="3">
        <v>2998</v>
      </c>
      <c r="F191" s="3">
        <v>148</v>
      </c>
      <c r="G191" s="3">
        <v>2350</v>
      </c>
      <c r="H191" s="11">
        <f>SUBTOTAL(9,$D$5:D191)-SUBTOTAL(9,$E$5:E191)-SUBTOTAL(9,$F$5:F191)-SUBTOTAL(9,$G$5:G191)</f>
        <v>41395</v>
      </c>
    </row>
    <row r="192" spans="1:8" x14ac:dyDescent="0.25">
      <c r="A192" s="1" t="s">
        <v>76</v>
      </c>
      <c r="B192" s="1" t="s">
        <v>38</v>
      </c>
      <c r="C192" s="2">
        <v>41120</v>
      </c>
      <c r="G192" s="3">
        <v>500</v>
      </c>
      <c r="H192" s="11">
        <f>SUBTOTAL(9,$D$5:D192)-SUBTOTAL(9,$E$5:E192)-SUBTOTAL(9,$F$5:F192)-SUBTOTAL(9,$G$5:G192)</f>
        <v>40895</v>
      </c>
    </row>
    <row r="193" spans="1:8" x14ac:dyDescent="0.25">
      <c r="A193" s="1" t="s">
        <v>76</v>
      </c>
      <c r="B193" s="1" t="s">
        <v>18</v>
      </c>
      <c r="C193" s="2">
        <v>41120</v>
      </c>
      <c r="D193" s="3">
        <v>7864</v>
      </c>
      <c r="E193" s="3">
        <v>1273</v>
      </c>
      <c r="F193" s="3">
        <v>391</v>
      </c>
      <c r="G193" s="3">
        <v>4500</v>
      </c>
      <c r="H193" s="11">
        <f>SUBTOTAL(9,$D$5:D193)-SUBTOTAL(9,$E$5:E193)-SUBTOTAL(9,$F$5:F193)-SUBTOTAL(9,$G$5:G193)</f>
        <v>42595</v>
      </c>
    </row>
    <row r="194" spans="1:8" x14ac:dyDescent="0.25">
      <c r="A194" s="1" t="s">
        <v>76</v>
      </c>
      <c r="B194" s="1" t="s">
        <v>28</v>
      </c>
      <c r="C194" s="2">
        <v>41121</v>
      </c>
      <c r="G194" s="3">
        <v>500</v>
      </c>
      <c r="H194" s="11">
        <f>SUBTOTAL(9,$D$5:D194)-SUBTOTAL(9,$E$5:E194)-SUBTOTAL(9,$F$5:F194)-SUBTOTAL(9,$G$5:G194)</f>
        <v>42095</v>
      </c>
    </row>
    <row r="195" spans="1:8" x14ac:dyDescent="0.25">
      <c r="A195" s="1" t="s">
        <v>76</v>
      </c>
      <c r="B195" s="1" t="s">
        <v>36</v>
      </c>
      <c r="C195" s="2">
        <v>41121</v>
      </c>
      <c r="D195" s="3">
        <v>650</v>
      </c>
      <c r="G195" s="3">
        <v>500</v>
      </c>
      <c r="H195" s="11">
        <f>SUBTOTAL(9,$D$5:D195)-SUBTOTAL(9,$E$5:E195)-SUBTOTAL(9,$F$5:F195)-SUBTOTAL(9,$G$5:G195)</f>
        <v>42245</v>
      </c>
    </row>
    <row r="196" spans="1:8" x14ac:dyDescent="0.25">
      <c r="A196" s="1" t="s">
        <v>76</v>
      </c>
      <c r="B196" s="1" t="s">
        <v>15</v>
      </c>
      <c r="C196" s="2">
        <v>41122</v>
      </c>
      <c r="E196" s="3">
        <v>5296</v>
      </c>
      <c r="F196" s="3">
        <v>-416</v>
      </c>
      <c r="H196" s="11">
        <f>SUBTOTAL(9,$D$5:D196)-SUBTOTAL(9,$E$5:E196)-SUBTOTAL(9,$F$5:F196)-SUBTOTAL(9,$G$5:G196)</f>
        <v>37365</v>
      </c>
    </row>
    <row r="197" spans="1:8" x14ac:dyDescent="0.25">
      <c r="A197" s="1" t="s">
        <v>76</v>
      </c>
      <c r="B197" s="1" t="s">
        <v>33</v>
      </c>
      <c r="C197" s="2">
        <v>41122</v>
      </c>
      <c r="D197" s="3">
        <v>1639</v>
      </c>
      <c r="F197" s="3">
        <v>49</v>
      </c>
      <c r="G197" s="3">
        <v>600</v>
      </c>
      <c r="H197" s="11">
        <f>SUBTOTAL(9,$D$5:D197)-SUBTOTAL(9,$E$5:E197)-SUBTOTAL(9,$F$5:F197)-SUBTOTAL(9,$G$5:G197)</f>
        <v>38355</v>
      </c>
    </row>
    <row r="198" spans="1:8" x14ac:dyDescent="0.25">
      <c r="A198" s="1" t="s">
        <v>76</v>
      </c>
      <c r="B198" s="1" t="s">
        <v>39</v>
      </c>
      <c r="C198" s="2">
        <v>41123</v>
      </c>
      <c r="D198" s="3">
        <v>807</v>
      </c>
      <c r="E198" s="3">
        <v>724</v>
      </c>
      <c r="F198" s="3">
        <v>3</v>
      </c>
      <c r="H198" s="11">
        <f>SUBTOTAL(9,$D$5:D198)-SUBTOTAL(9,$E$5:E198)-SUBTOTAL(9,$F$5:F198)-SUBTOTAL(9,$G$5:G198)</f>
        <v>38435</v>
      </c>
    </row>
    <row r="199" spans="1:8" x14ac:dyDescent="0.25">
      <c r="A199" s="1" t="s">
        <v>76</v>
      </c>
      <c r="B199" s="1" t="s">
        <v>40</v>
      </c>
      <c r="C199" s="2">
        <v>41123</v>
      </c>
      <c r="D199" s="3">
        <v>4148</v>
      </c>
      <c r="F199" s="3">
        <v>348</v>
      </c>
      <c r="G199" s="3">
        <v>3100</v>
      </c>
      <c r="H199" s="11">
        <f>SUBTOTAL(9,$D$5:D199)-SUBTOTAL(9,$E$5:E199)-SUBTOTAL(9,$F$5:F199)-SUBTOTAL(9,$G$5:G199)</f>
        <v>39135</v>
      </c>
    </row>
    <row r="200" spans="1:8" x14ac:dyDescent="0.25">
      <c r="A200" s="1" t="s">
        <v>76</v>
      </c>
      <c r="B200" s="1" t="s">
        <v>38</v>
      </c>
      <c r="C200" s="2">
        <v>41123</v>
      </c>
      <c r="D200" s="3">
        <v>4678</v>
      </c>
      <c r="F200" s="3">
        <v>278</v>
      </c>
      <c r="G200" s="3">
        <v>3000</v>
      </c>
      <c r="H200" s="11">
        <f>SUBTOTAL(9,$D$5:D200)-SUBTOTAL(9,$E$5:E200)-SUBTOTAL(9,$F$5:F200)-SUBTOTAL(9,$G$5:G200)</f>
        <v>40535</v>
      </c>
    </row>
    <row r="201" spans="1:8" x14ac:dyDescent="0.25">
      <c r="A201" s="1" t="s">
        <v>76</v>
      </c>
      <c r="B201" s="1" t="s">
        <v>27</v>
      </c>
      <c r="C201" s="2">
        <v>41124</v>
      </c>
      <c r="G201" s="3">
        <v>1500</v>
      </c>
      <c r="H201" s="11">
        <f>SUBTOTAL(9,$D$5:D201)-SUBTOTAL(9,$E$5:E201)-SUBTOTAL(9,$F$5:F201)-SUBTOTAL(9,$G$5:G201)</f>
        <v>39035</v>
      </c>
    </row>
    <row r="202" spans="1:8" x14ac:dyDescent="0.25">
      <c r="A202" s="1" t="s">
        <v>76</v>
      </c>
      <c r="B202" s="1" t="s">
        <v>32</v>
      </c>
      <c r="C202" s="2">
        <v>41124</v>
      </c>
      <c r="G202" s="3">
        <v>2000</v>
      </c>
      <c r="H202" s="11">
        <f>SUBTOTAL(9,$D$5:D202)-SUBTOTAL(9,$E$5:E202)-SUBTOTAL(9,$F$5:F202)-SUBTOTAL(9,$G$5:G202)</f>
        <v>37035</v>
      </c>
    </row>
    <row r="203" spans="1:8" x14ac:dyDescent="0.25">
      <c r="A203" s="1" t="s">
        <v>76</v>
      </c>
      <c r="B203" s="1" t="s">
        <v>38</v>
      </c>
      <c r="C203" s="2">
        <v>41124</v>
      </c>
      <c r="G203" s="3">
        <v>1000</v>
      </c>
      <c r="H203" s="11">
        <f>SUBTOTAL(9,$D$5:D203)-SUBTOTAL(9,$E$5:E203)-SUBTOTAL(9,$F$5:F203)-SUBTOTAL(9,$G$5:G203)</f>
        <v>36035</v>
      </c>
    </row>
    <row r="204" spans="1:8" x14ac:dyDescent="0.25">
      <c r="A204" s="1" t="s">
        <v>76</v>
      </c>
      <c r="B204" s="1" t="s">
        <v>15</v>
      </c>
      <c r="C204" s="2">
        <v>41125</v>
      </c>
      <c r="G204" s="3">
        <v>1000</v>
      </c>
      <c r="H204" s="11">
        <f>SUBTOTAL(9,$D$5:D204)-SUBTOTAL(9,$E$5:E204)-SUBTOTAL(9,$F$5:F204)-SUBTOTAL(9,$G$5:G204)</f>
        <v>35035</v>
      </c>
    </row>
    <row r="205" spans="1:8" x14ac:dyDescent="0.25">
      <c r="A205" s="1" t="s">
        <v>76</v>
      </c>
      <c r="B205" s="1" t="s">
        <v>10</v>
      </c>
      <c r="C205" s="2">
        <v>41125</v>
      </c>
      <c r="D205" s="3">
        <v>4650</v>
      </c>
      <c r="F205" s="3">
        <v>50</v>
      </c>
      <c r="G205" s="3">
        <v>3600</v>
      </c>
      <c r="H205" s="11">
        <f>SUBTOTAL(9,$D$5:D205)-SUBTOTAL(9,$E$5:E205)-SUBTOTAL(9,$F$5:F205)-SUBTOTAL(9,$G$5:G205)</f>
        <v>36035</v>
      </c>
    </row>
    <row r="206" spans="1:8" x14ac:dyDescent="0.25">
      <c r="A206" s="1" t="s">
        <v>76</v>
      </c>
      <c r="B206" s="1" t="s">
        <v>34</v>
      </c>
      <c r="C206" s="2">
        <v>41125</v>
      </c>
      <c r="D206" s="3">
        <v>1967</v>
      </c>
      <c r="E206" s="3">
        <v>591</v>
      </c>
      <c r="F206" s="3">
        <v>26</v>
      </c>
      <c r="G206" s="3">
        <v>800</v>
      </c>
      <c r="H206" s="11">
        <f>SUBTOTAL(9,$D$5:D206)-SUBTOTAL(9,$E$5:E206)-SUBTOTAL(9,$F$5:F206)-SUBTOTAL(9,$G$5:G206)</f>
        <v>36585</v>
      </c>
    </row>
    <row r="207" spans="1:8" x14ac:dyDescent="0.25">
      <c r="A207" s="1" t="s">
        <v>76</v>
      </c>
      <c r="B207" s="1" t="s">
        <v>38</v>
      </c>
      <c r="C207" s="2">
        <v>41125</v>
      </c>
      <c r="G207" s="3">
        <v>3500</v>
      </c>
      <c r="H207" s="11">
        <f>SUBTOTAL(9,$D$5:D207)-SUBTOTAL(9,$E$5:E207)-SUBTOTAL(9,$F$5:F207)-SUBTOTAL(9,$G$5:G207)</f>
        <v>33085</v>
      </c>
    </row>
    <row r="208" spans="1:8" x14ac:dyDescent="0.25">
      <c r="A208" s="1" t="s">
        <v>76</v>
      </c>
      <c r="B208" s="1" t="s">
        <v>38</v>
      </c>
      <c r="C208" s="2">
        <v>41125</v>
      </c>
      <c r="D208" s="3">
        <v>3650</v>
      </c>
      <c r="F208" s="3">
        <v>170</v>
      </c>
      <c r="H208" s="11">
        <f>SUBTOTAL(9,$D$5:D208)-SUBTOTAL(9,$E$5:E208)-SUBTOTAL(9,$F$5:F208)-SUBTOTAL(9,$G$5:G208)</f>
        <v>36565</v>
      </c>
    </row>
    <row r="209" spans="1:8" x14ac:dyDescent="0.25">
      <c r="A209" s="1" t="s">
        <v>76</v>
      </c>
      <c r="B209" s="1" t="s">
        <v>15</v>
      </c>
      <c r="C209" s="2">
        <v>41127</v>
      </c>
      <c r="G209" s="3">
        <v>2000</v>
      </c>
      <c r="H209" s="11">
        <f>SUBTOTAL(9,$D$5:D209)-SUBTOTAL(9,$E$5:E209)-SUBTOTAL(9,$F$5:F209)-SUBTOTAL(9,$G$5:G209)</f>
        <v>34565</v>
      </c>
    </row>
    <row r="210" spans="1:8" x14ac:dyDescent="0.25">
      <c r="A210" s="1" t="s">
        <v>76</v>
      </c>
      <c r="B210" s="1" t="s">
        <v>41</v>
      </c>
      <c r="C210" s="2">
        <v>41127</v>
      </c>
      <c r="D210" s="3">
        <v>2467</v>
      </c>
      <c r="F210" s="3">
        <v>67</v>
      </c>
      <c r="G210" s="3">
        <v>2150</v>
      </c>
      <c r="H210" s="11">
        <f>SUBTOTAL(9,$D$5:D210)-SUBTOTAL(9,$E$5:E210)-SUBTOTAL(9,$F$5:F210)-SUBTOTAL(9,$G$5:G210)</f>
        <v>34815</v>
      </c>
    </row>
    <row r="211" spans="1:8" x14ac:dyDescent="0.25">
      <c r="A211" s="1" t="s">
        <v>76</v>
      </c>
      <c r="B211" s="1" t="s">
        <v>27</v>
      </c>
      <c r="C211" s="2">
        <v>41127</v>
      </c>
      <c r="G211" s="3">
        <v>700</v>
      </c>
      <c r="H211" s="11">
        <f>SUBTOTAL(9,$D$5:D211)-SUBTOTAL(9,$E$5:E211)-SUBTOTAL(9,$F$5:F211)-SUBTOTAL(9,$G$5:G211)</f>
        <v>34115</v>
      </c>
    </row>
    <row r="212" spans="1:8" x14ac:dyDescent="0.25">
      <c r="A212" s="1" t="s">
        <v>76</v>
      </c>
      <c r="B212" s="1" t="s">
        <v>38</v>
      </c>
      <c r="C212" s="2">
        <v>41127</v>
      </c>
      <c r="D212" s="3">
        <v>978</v>
      </c>
      <c r="F212" s="3">
        <v>18</v>
      </c>
      <c r="G212" s="3">
        <v>330</v>
      </c>
      <c r="H212" s="11">
        <f>SUBTOTAL(9,$D$5:D212)-SUBTOTAL(9,$E$5:E212)-SUBTOTAL(9,$F$5:F212)-SUBTOTAL(9,$G$5:G212)</f>
        <v>34745</v>
      </c>
    </row>
    <row r="213" spans="1:8" x14ac:dyDescent="0.25">
      <c r="A213" s="1" t="s">
        <v>76</v>
      </c>
      <c r="B213" s="1" t="s">
        <v>14</v>
      </c>
      <c r="C213" s="2">
        <v>41128</v>
      </c>
      <c r="G213" s="3">
        <v>600</v>
      </c>
      <c r="H213" s="11">
        <f>SUBTOTAL(9,$D$5:D213)-SUBTOTAL(9,$E$5:E213)-SUBTOTAL(9,$F$5:F213)-SUBTOTAL(9,$G$5:G213)</f>
        <v>34145</v>
      </c>
    </row>
    <row r="214" spans="1:8" x14ac:dyDescent="0.25">
      <c r="A214" s="1" t="s">
        <v>76</v>
      </c>
      <c r="B214" s="1" t="s">
        <v>20</v>
      </c>
      <c r="C214" s="2">
        <v>41128</v>
      </c>
      <c r="G214" s="3">
        <v>500</v>
      </c>
      <c r="H214" s="11">
        <f>SUBTOTAL(9,$D$5:D214)-SUBTOTAL(9,$E$5:E214)-SUBTOTAL(9,$F$5:F214)-SUBTOTAL(9,$G$5:G214)</f>
        <v>33645</v>
      </c>
    </row>
    <row r="215" spans="1:8" x14ac:dyDescent="0.25">
      <c r="A215" s="1" t="s">
        <v>76</v>
      </c>
      <c r="B215" s="1" t="s">
        <v>20</v>
      </c>
      <c r="C215" s="2">
        <v>41128</v>
      </c>
      <c r="E215" s="3">
        <v>1188</v>
      </c>
      <c r="F215" s="3">
        <v>-88</v>
      </c>
      <c r="H215" s="11">
        <f>SUBTOTAL(9,$D$5:D215)-SUBTOTAL(9,$E$5:E215)-SUBTOTAL(9,$F$5:F215)-SUBTOTAL(9,$G$5:G215)</f>
        <v>32545</v>
      </c>
    </row>
    <row r="216" spans="1:8" x14ac:dyDescent="0.25">
      <c r="A216" s="1" t="s">
        <v>76</v>
      </c>
      <c r="B216" s="1" t="s">
        <v>32</v>
      </c>
      <c r="C216" s="2">
        <v>41128</v>
      </c>
      <c r="G216" s="3">
        <v>4000</v>
      </c>
      <c r="H216" s="11">
        <f>SUBTOTAL(9,$D$5:D216)-SUBTOTAL(9,$E$5:E216)-SUBTOTAL(9,$F$5:F216)-SUBTOTAL(9,$G$5:G216)</f>
        <v>28545</v>
      </c>
    </row>
    <row r="217" spans="1:8" x14ac:dyDescent="0.25">
      <c r="A217" s="1" t="s">
        <v>76</v>
      </c>
      <c r="B217" s="1" t="s">
        <v>38</v>
      </c>
      <c r="C217" s="2">
        <v>41128</v>
      </c>
      <c r="G217" s="3">
        <v>1000</v>
      </c>
      <c r="H217" s="11">
        <f>SUBTOTAL(9,$D$5:D217)-SUBTOTAL(9,$E$5:E217)-SUBTOTAL(9,$F$5:F217)-SUBTOTAL(9,$G$5:G217)</f>
        <v>27545</v>
      </c>
    </row>
    <row r="218" spans="1:8" x14ac:dyDescent="0.25">
      <c r="A218" s="1" t="s">
        <v>76</v>
      </c>
      <c r="B218" s="1" t="s">
        <v>22</v>
      </c>
      <c r="C218" s="2">
        <v>41129</v>
      </c>
      <c r="E218" s="3">
        <v>1325</v>
      </c>
      <c r="F218" s="3">
        <v>-25</v>
      </c>
      <c r="H218" s="11">
        <f>SUBTOTAL(9,$D$5:D218)-SUBTOTAL(9,$E$5:E218)-SUBTOTAL(9,$F$5:F218)-SUBTOTAL(9,$G$5:G218)</f>
        <v>26245</v>
      </c>
    </row>
    <row r="219" spans="1:8" x14ac:dyDescent="0.25">
      <c r="A219" s="1" t="s">
        <v>76</v>
      </c>
      <c r="B219" s="1" t="s">
        <v>23</v>
      </c>
      <c r="C219" s="2">
        <v>41129</v>
      </c>
      <c r="D219" s="3">
        <v>3579</v>
      </c>
      <c r="F219" s="3">
        <v>79</v>
      </c>
      <c r="G219" s="3">
        <v>2000</v>
      </c>
      <c r="H219" s="11">
        <f>SUBTOTAL(9,$D$5:D219)-SUBTOTAL(9,$E$5:E219)-SUBTOTAL(9,$F$5:F219)-SUBTOTAL(9,$G$5:G219)</f>
        <v>27745</v>
      </c>
    </row>
    <row r="220" spans="1:8" x14ac:dyDescent="0.25">
      <c r="A220" s="1" t="s">
        <v>76</v>
      </c>
      <c r="B220" s="1" t="s">
        <v>21</v>
      </c>
      <c r="C220" s="2">
        <v>41129</v>
      </c>
      <c r="D220" s="3">
        <v>1200</v>
      </c>
      <c r="H220" s="11">
        <f>SUBTOTAL(9,$D$5:D220)-SUBTOTAL(9,$E$5:E220)-SUBTOTAL(9,$F$5:F220)-SUBTOTAL(9,$G$5:G220)</f>
        <v>28945</v>
      </c>
    </row>
    <row r="221" spans="1:8" x14ac:dyDescent="0.25">
      <c r="A221" s="1" t="s">
        <v>76</v>
      </c>
      <c r="B221" s="1" t="s">
        <v>34</v>
      </c>
      <c r="C221" s="2">
        <v>41130</v>
      </c>
      <c r="G221" s="3">
        <v>800</v>
      </c>
      <c r="H221" s="11">
        <f>SUBTOTAL(9,$D$5:D221)-SUBTOTAL(9,$E$5:E221)-SUBTOTAL(9,$F$5:F221)-SUBTOTAL(9,$G$5:G221)</f>
        <v>28145</v>
      </c>
    </row>
    <row r="222" spans="1:8" x14ac:dyDescent="0.25">
      <c r="A222" s="1" t="s">
        <v>76</v>
      </c>
      <c r="B222" s="1" t="s">
        <v>34</v>
      </c>
      <c r="C222" s="2">
        <v>41130</v>
      </c>
      <c r="D222" s="3">
        <v>1038</v>
      </c>
      <c r="E222" s="3">
        <v>292</v>
      </c>
      <c r="F222" s="3">
        <v>6</v>
      </c>
      <c r="H222" s="11">
        <f>SUBTOTAL(9,$D$5:D222)-SUBTOTAL(9,$E$5:E222)-SUBTOTAL(9,$F$5:F222)-SUBTOTAL(9,$G$5:G222)</f>
        <v>28885</v>
      </c>
    </row>
    <row r="223" spans="1:8" x14ac:dyDescent="0.25">
      <c r="A223" s="1" t="s">
        <v>76</v>
      </c>
      <c r="B223" s="1" t="s">
        <v>27</v>
      </c>
      <c r="C223" s="2">
        <v>41130</v>
      </c>
      <c r="D223" s="3">
        <v>2490</v>
      </c>
      <c r="H223" s="11">
        <f>SUBTOTAL(9,$D$5:D223)-SUBTOTAL(9,$E$5:E223)-SUBTOTAL(9,$F$5:F223)-SUBTOTAL(9,$G$5:G223)</f>
        <v>31375</v>
      </c>
    </row>
    <row r="224" spans="1:8" x14ac:dyDescent="0.25">
      <c r="A224" s="1" t="s">
        <v>76</v>
      </c>
      <c r="B224" s="1" t="s">
        <v>42</v>
      </c>
      <c r="C224" s="2">
        <v>41130</v>
      </c>
      <c r="D224" s="3">
        <v>6585</v>
      </c>
      <c r="F224" s="3">
        <v>55</v>
      </c>
      <c r="G224" s="3">
        <v>7100</v>
      </c>
      <c r="H224" s="11">
        <f>SUBTOTAL(9,$D$5:D224)-SUBTOTAL(9,$E$5:E224)-SUBTOTAL(9,$F$5:F224)-SUBTOTAL(9,$G$5:G224)</f>
        <v>30805</v>
      </c>
    </row>
    <row r="225" spans="1:8" x14ac:dyDescent="0.25">
      <c r="A225" s="1" t="s">
        <v>76</v>
      </c>
      <c r="B225" s="1" t="s">
        <v>28</v>
      </c>
      <c r="C225" s="2">
        <v>41130</v>
      </c>
      <c r="D225" s="3">
        <v>3094</v>
      </c>
      <c r="F225" s="3">
        <v>94</v>
      </c>
      <c r="G225" s="3">
        <v>2500</v>
      </c>
      <c r="H225" s="11">
        <f>SUBTOTAL(9,$D$5:D225)-SUBTOTAL(9,$E$5:E225)-SUBTOTAL(9,$F$5:F225)-SUBTOTAL(9,$G$5:G225)</f>
        <v>31305</v>
      </c>
    </row>
    <row r="226" spans="1:8" x14ac:dyDescent="0.25">
      <c r="A226" s="1" t="s">
        <v>76</v>
      </c>
      <c r="B226" s="1" t="s">
        <v>38</v>
      </c>
      <c r="C226" s="2">
        <v>41130</v>
      </c>
      <c r="G226" s="3">
        <v>500</v>
      </c>
      <c r="H226" s="11">
        <f>SUBTOTAL(9,$D$5:D226)-SUBTOTAL(9,$E$5:E226)-SUBTOTAL(9,$F$5:F226)-SUBTOTAL(9,$G$5:G226)</f>
        <v>30805</v>
      </c>
    </row>
    <row r="227" spans="1:8" x14ac:dyDescent="0.25">
      <c r="A227" s="1" t="s">
        <v>76</v>
      </c>
      <c r="B227" s="1" t="s">
        <v>21</v>
      </c>
      <c r="C227" s="2">
        <v>41130</v>
      </c>
      <c r="G227" s="3">
        <v>1000</v>
      </c>
      <c r="H227" s="11">
        <f>SUBTOTAL(9,$D$5:D227)-SUBTOTAL(9,$E$5:E227)-SUBTOTAL(9,$F$5:F227)-SUBTOTAL(9,$G$5:G227)</f>
        <v>29805</v>
      </c>
    </row>
    <row r="228" spans="1:8" x14ac:dyDescent="0.25">
      <c r="A228" s="1" t="s">
        <v>76</v>
      </c>
      <c r="B228" s="1" t="s">
        <v>27</v>
      </c>
      <c r="C228" s="2">
        <v>41131</v>
      </c>
      <c r="G228" s="3">
        <v>800</v>
      </c>
      <c r="H228" s="11">
        <f>SUBTOTAL(9,$D$5:D228)-SUBTOTAL(9,$E$5:E228)-SUBTOTAL(9,$F$5:F228)-SUBTOTAL(9,$G$5:G228)</f>
        <v>29005</v>
      </c>
    </row>
    <row r="229" spans="1:8" x14ac:dyDescent="0.25">
      <c r="A229" s="1" t="s">
        <v>76</v>
      </c>
      <c r="B229" s="1" t="s">
        <v>20</v>
      </c>
      <c r="C229" s="2">
        <v>41131</v>
      </c>
      <c r="D229" s="3">
        <v>1218</v>
      </c>
      <c r="E229" s="3">
        <v>420</v>
      </c>
      <c r="F229" s="3">
        <v>28</v>
      </c>
      <c r="G229" s="3">
        <v>170</v>
      </c>
      <c r="H229" s="11">
        <f>SUBTOTAL(9,$D$5:D229)-SUBTOTAL(9,$E$5:E229)-SUBTOTAL(9,$F$5:F229)-SUBTOTAL(9,$G$5:G229)</f>
        <v>29605</v>
      </c>
    </row>
    <row r="230" spans="1:8" x14ac:dyDescent="0.25">
      <c r="A230" s="1" t="s">
        <v>76</v>
      </c>
      <c r="B230" s="1" t="s">
        <v>26</v>
      </c>
      <c r="C230" s="2">
        <v>41131</v>
      </c>
      <c r="G230" s="3">
        <v>80</v>
      </c>
      <c r="H230" s="11">
        <f>SUBTOTAL(9,$D$5:D230)-SUBTOTAL(9,$E$5:E230)-SUBTOTAL(9,$F$5:F230)-SUBTOTAL(9,$G$5:G230)</f>
        <v>29525</v>
      </c>
    </row>
    <row r="231" spans="1:8" x14ac:dyDescent="0.25">
      <c r="A231" s="1" t="s">
        <v>76</v>
      </c>
      <c r="B231" s="1" t="s">
        <v>26</v>
      </c>
      <c r="C231" s="2">
        <v>41131</v>
      </c>
      <c r="E231" s="3">
        <v>220</v>
      </c>
      <c r="H231" s="11">
        <f>SUBTOTAL(9,$D$5:D231)-SUBTOTAL(9,$E$5:E231)-SUBTOTAL(9,$F$5:F231)-SUBTOTAL(9,$G$5:G231)</f>
        <v>29305</v>
      </c>
    </row>
    <row r="232" spans="1:8" x14ac:dyDescent="0.25">
      <c r="A232" s="1" t="s">
        <v>76</v>
      </c>
      <c r="B232" s="1" t="s">
        <v>38</v>
      </c>
      <c r="C232" s="2">
        <v>41131</v>
      </c>
      <c r="E232" s="3">
        <v>150</v>
      </c>
      <c r="H232" s="11">
        <f>SUBTOTAL(9,$D$5:D232)-SUBTOTAL(9,$E$5:E232)-SUBTOTAL(9,$F$5:F232)-SUBTOTAL(9,$G$5:G232)</f>
        <v>29155</v>
      </c>
    </row>
    <row r="233" spans="1:8" x14ac:dyDescent="0.25">
      <c r="A233" s="1" t="s">
        <v>76</v>
      </c>
      <c r="B233" s="1" t="s">
        <v>33</v>
      </c>
      <c r="C233" s="2">
        <v>41132</v>
      </c>
      <c r="G233" s="3">
        <v>900</v>
      </c>
      <c r="H233" s="11">
        <f>SUBTOTAL(9,$D$5:D233)-SUBTOTAL(9,$E$5:E233)-SUBTOTAL(9,$F$5:F233)-SUBTOTAL(9,$G$5:G233)</f>
        <v>28255</v>
      </c>
    </row>
    <row r="234" spans="1:8" x14ac:dyDescent="0.25">
      <c r="A234" s="1" t="s">
        <v>76</v>
      </c>
      <c r="B234" s="1" t="s">
        <v>28</v>
      </c>
      <c r="C234" s="2">
        <v>41132</v>
      </c>
      <c r="G234" s="3">
        <v>500</v>
      </c>
      <c r="H234" s="11">
        <f>SUBTOTAL(9,$D$5:D234)-SUBTOTAL(9,$E$5:E234)-SUBTOTAL(9,$F$5:F234)-SUBTOTAL(9,$G$5:G234)</f>
        <v>27755</v>
      </c>
    </row>
    <row r="235" spans="1:8" x14ac:dyDescent="0.25">
      <c r="A235" s="1" t="s">
        <v>76</v>
      </c>
      <c r="B235" s="1" t="s">
        <v>38</v>
      </c>
      <c r="C235" s="2">
        <v>41132</v>
      </c>
      <c r="G235" s="3">
        <v>1000</v>
      </c>
      <c r="H235" s="11">
        <f>SUBTOTAL(9,$D$5:D235)-SUBTOTAL(9,$E$5:E235)-SUBTOTAL(9,$F$5:F235)-SUBTOTAL(9,$G$5:G235)</f>
        <v>26755</v>
      </c>
    </row>
    <row r="236" spans="1:8" x14ac:dyDescent="0.25">
      <c r="A236" s="1" t="s">
        <v>76</v>
      </c>
      <c r="B236" s="1" t="s">
        <v>43</v>
      </c>
      <c r="C236" s="2">
        <v>41133</v>
      </c>
      <c r="D236" s="3">
        <v>7000</v>
      </c>
      <c r="G236" s="3">
        <v>6000</v>
      </c>
      <c r="H236" s="11">
        <f>SUBTOTAL(9,$D$5:D236)-SUBTOTAL(9,$E$5:E236)-SUBTOTAL(9,$F$5:F236)-SUBTOTAL(9,$G$5:G236)</f>
        <v>27755</v>
      </c>
    </row>
    <row r="237" spans="1:8" x14ac:dyDescent="0.25">
      <c r="A237" s="1" t="s">
        <v>76</v>
      </c>
      <c r="B237" s="1" t="s">
        <v>27</v>
      </c>
      <c r="C237" s="2">
        <v>41133</v>
      </c>
      <c r="G237" s="3">
        <v>500</v>
      </c>
      <c r="H237" s="11">
        <f>SUBTOTAL(9,$D$5:D237)-SUBTOTAL(9,$E$5:E237)-SUBTOTAL(9,$F$5:F237)-SUBTOTAL(9,$G$5:G237)</f>
        <v>27255</v>
      </c>
    </row>
    <row r="238" spans="1:8" x14ac:dyDescent="0.25">
      <c r="A238" s="1" t="s">
        <v>76</v>
      </c>
      <c r="B238" s="1" t="s">
        <v>21</v>
      </c>
      <c r="C238" s="2">
        <v>41133</v>
      </c>
      <c r="G238" s="3">
        <v>200</v>
      </c>
      <c r="H238" s="11">
        <f>SUBTOTAL(9,$D$5:D238)-SUBTOTAL(9,$E$5:E238)-SUBTOTAL(9,$F$5:F238)-SUBTOTAL(9,$G$5:G238)</f>
        <v>27055</v>
      </c>
    </row>
    <row r="239" spans="1:8" x14ac:dyDescent="0.25">
      <c r="A239" s="1" t="s">
        <v>76</v>
      </c>
      <c r="B239" s="1" t="s">
        <v>36</v>
      </c>
      <c r="C239" s="2">
        <v>41133</v>
      </c>
      <c r="G239" s="3">
        <v>150</v>
      </c>
      <c r="H239" s="11">
        <f>SUBTOTAL(9,$D$5:D239)-SUBTOTAL(9,$E$5:E239)-SUBTOTAL(9,$F$5:F239)-SUBTOTAL(9,$G$5:G239)</f>
        <v>26905</v>
      </c>
    </row>
    <row r="240" spans="1:8" x14ac:dyDescent="0.25">
      <c r="A240" s="1" t="s">
        <v>76</v>
      </c>
      <c r="B240" s="1" t="s">
        <v>22</v>
      </c>
      <c r="C240" s="2">
        <v>41134</v>
      </c>
      <c r="D240" s="3">
        <v>1401</v>
      </c>
      <c r="F240" s="3">
        <v>71</v>
      </c>
      <c r="G240" s="3">
        <v>650</v>
      </c>
      <c r="H240" s="11">
        <f>SUBTOTAL(9,$D$5:D240)-SUBTOTAL(9,$E$5:E240)-SUBTOTAL(9,$F$5:F240)-SUBTOTAL(9,$G$5:G240)</f>
        <v>27585</v>
      </c>
    </row>
    <row r="241" spans="1:8" x14ac:dyDescent="0.25">
      <c r="A241" s="1" t="s">
        <v>76</v>
      </c>
      <c r="B241" s="1" t="s">
        <v>10</v>
      </c>
      <c r="C241" s="2">
        <v>41134</v>
      </c>
      <c r="F241" s="3">
        <v>200</v>
      </c>
      <c r="G241" s="3">
        <v>4500</v>
      </c>
      <c r="H241" s="11">
        <f>SUBTOTAL(9,$D$5:D241)-SUBTOTAL(9,$E$5:E241)-SUBTOTAL(9,$F$5:F241)-SUBTOTAL(9,$G$5:G241)</f>
        <v>22885</v>
      </c>
    </row>
    <row r="242" spans="1:8" x14ac:dyDescent="0.25">
      <c r="A242" s="1" t="s">
        <v>76</v>
      </c>
      <c r="B242" s="1" t="s">
        <v>27</v>
      </c>
      <c r="C242" s="2">
        <v>41134</v>
      </c>
      <c r="G242" s="3">
        <v>500</v>
      </c>
      <c r="H242" s="11">
        <f>SUBTOTAL(9,$D$5:D242)-SUBTOTAL(9,$E$5:E242)-SUBTOTAL(9,$F$5:F242)-SUBTOTAL(9,$G$5:G242)</f>
        <v>22385</v>
      </c>
    </row>
    <row r="243" spans="1:8" x14ac:dyDescent="0.25">
      <c r="A243" s="1" t="s">
        <v>76</v>
      </c>
      <c r="B243" s="1" t="s">
        <v>44</v>
      </c>
      <c r="C243" s="2">
        <v>41134</v>
      </c>
      <c r="D243" s="3">
        <v>1430</v>
      </c>
      <c r="F243" s="3">
        <v>20</v>
      </c>
      <c r="G243" s="3">
        <v>1350</v>
      </c>
      <c r="H243" s="11">
        <f>SUBTOTAL(9,$D$5:D243)-SUBTOTAL(9,$E$5:E243)-SUBTOTAL(9,$F$5:F243)-SUBTOTAL(9,$G$5:G243)</f>
        <v>22445</v>
      </c>
    </row>
    <row r="244" spans="1:8" x14ac:dyDescent="0.25">
      <c r="A244" s="1" t="s">
        <v>76</v>
      </c>
      <c r="B244" s="1" t="s">
        <v>15</v>
      </c>
      <c r="C244" s="2">
        <v>41135</v>
      </c>
      <c r="F244" s="3">
        <v>665</v>
      </c>
      <c r="G244" s="3">
        <v>6000</v>
      </c>
      <c r="H244" s="11">
        <f>SUBTOTAL(9,$D$5:D244)-SUBTOTAL(9,$E$5:E244)-SUBTOTAL(9,$F$5:F244)-SUBTOTAL(9,$G$5:G244)</f>
        <v>15780</v>
      </c>
    </row>
    <row r="245" spans="1:8" x14ac:dyDescent="0.25">
      <c r="A245" s="1" t="s">
        <v>76</v>
      </c>
      <c r="B245" s="1" t="s">
        <v>43</v>
      </c>
      <c r="C245" s="2">
        <v>41135</v>
      </c>
      <c r="G245" s="3">
        <v>1000</v>
      </c>
      <c r="H245" s="11">
        <f>SUBTOTAL(9,$D$5:D245)-SUBTOTAL(9,$E$5:E245)-SUBTOTAL(9,$F$5:F245)-SUBTOTAL(9,$G$5:G245)</f>
        <v>14780</v>
      </c>
    </row>
    <row r="246" spans="1:8" x14ac:dyDescent="0.25">
      <c r="A246" s="1" t="s">
        <v>76</v>
      </c>
      <c r="B246" s="1" t="s">
        <v>43</v>
      </c>
      <c r="C246" s="2">
        <v>41135</v>
      </c>
      <c r="D246" s="3">
        <v>2078</v>
      </c>
      <c r="F246" s="3">
        <v>78</v>
      </c>
      <c r="G246" s="3">
        <v>1800</v>
      </c>
      <c r="H246" s="11">
        <f>SUBTOTAL(9,$D$5:D246)-SUBTOTAL(9,$E$5:E246)-SUBTOTAL(9,$F$5:F246)-SUBTOTAL(9,$G$5:G246)</f>
        <v>14980</v>
      </c>
    </row>
    <row r="247" spans="1:8" x14ac:dyDescent="0.25">
      <c r="A247" s="1" t="s">
        <v>76</v>
      </c>
      <c r="B247" s="1" t="s">
        <v>27</v>
      </c>
      <c r="C247" s="2">
        <v>41135</v>
      </c>
      <c r="D247" s="3">
        <v>2680</v>
      </c>
      <c r="H247" s="11">
        <f>SUBTOTAL(9,$D$5:D247)-SUBTOTAL(9,$E$5:E247)-SUBTOTAL(9,$F$5:F247)-SUBTOTAL(9,$G$5:G247)</f>
        <v>17660</v>
      </c>
    </row>
    <row r="248" spans="1:8" x14ac:dyDescent="0.25">
      <c r="A248" s="1" t="s">
        <v>76</v>
      </c>
      <c r="B248" s="1" t="s">
        <v>21</v>
      </c>
      <c r="C248" s="2">
        <v>41135</v>
      </c>
      <c r="D248" s="3">
        <v>970</v>
      </c>
      <c r="G248" s="3">
        <v>120</v>
      </c>
      <c r="H248" s="11">
        <f>SUBTOTAL(9,$D$5:D248)-SUBTOTAL(9,$E$5:E248)-SUBTOTAL(9,$F$5:F248)-SUBTOTAL(9,$G$5:G248)</f>
        <v>18510</v>
      </c>
    </row>
    <row r="249" spans="1:8" x14ac:dyDescent="0.25">
      <c r="A249" s="1" t="s">
        <v>76</v>
      </c>
      <c r="B249" s="1" t="s">
        <v>27</v>
      </c>
      <c r="C249" s="2">
        <v>41136</v>
      </c>
      <c r="G249" s="3">
        <v>700</v>
      </c>
      <c r="H249" s="11">
        <f>SUBTOTAL(9,$D$5:D249)-SUBTOTAL(9,$E$5:E249)-SUBTOTAL(9,$F$5:F249)-SUBTOTAL(9,$G$5:G249)</f>
        <v>17810</v>
      </c>
    </row>
    <row r="250" spans="1:8" x14ac:dyDescent="0.25">
      <c r="A250" s="1" t="s">
        <v>76</v>
      </c>
      <c r="B250" s="1" t="s">
        <v>23</v>
      </c>
      <c r="C250" s="2">
        <v>41136</v>
      </c>
      <c r="G250" s="3">
        <v>1500</v>
      </c>
      <c r="H250" s="11">
        <f>SUBTOTAL(9,$D$5:D250)-SUBTOTAL(9,$E$5:E250)-SUBTOTAL(9,$F$5:F250)-SUBTOTAL(9,$G$5:G250)</f>
        <v>16310</v>
      </c>
    </row>
    <row r="251" spans="1:8" x14ac:dyDescent="0.25">
      <c r="A251" s="1" t="s">
        <v>76</v>
      </c>
      <c r="B251" s="1" t="s">
        <v>38</v>
      </c>
      <c r="C251" s="2">
        <v>41136</v>
      </c>
      <c r="G251" s="3">
        <v>1000</v>
      </c>
      <c r="H251" s="11">
        <f>SUBTOTAL(9,$D$5:D251)-SUBTOTAL(9,$E$5:E251)-SUBTOTAL(9,$F$5:F251)-SUBTOTAL(9,$G$5:G251)</f>
        <v>15310</v>
      </c>
    </row>
    <row r="252" spans="1:8" x14ac:dyDescent="0.25">
      <c r="A252" s="1" t="s">
        <v>76</v>
      </c>
      <c r="B252" s="1" t="s">
        <v>18</v>
      </c>
      <c r="C252" s="2">
        <v>41136</v>
      </c>
      <c r="F252" s="3">
        <v>50</v>
      </c>
      <c r="G252" s="3">
        <v>3150</v>
      </c>
      <c r="H252" s="11">
        <f>SUBTOTAL(9,$D$5:D252)-SUBTOTAL(9,$E$5:E252)-SUBTOTAL(9,$F$5:F252)-SUBTOTAL(9,$G$5:G252)</f>
        <v>12110</v>
      </c>
    </row>
    <row r="253" spans="1:8" x14ac:dyDescent="0.25">
      <c r="A253" s="1" t="s">
        <v>76</v>
      </c>
      <c r="B253" s="1" t="s">
        <v>39</v>
      </c>
      <c r="C253" s="2">
        <v>41137</v>
      </c>
      <c r="F253" s="3">
        <v>10</v>
      </c>
      <c r="G253" s="3">
        <v>70</v>
      </c>
      <c r="H253" s="11">
        <f>SUBTOTAL(9,$D$5:D253)-SUBTOTAL(9,$E$5:E253)-SUBTOTAL(9,$F$5:F253)-SUBTOTAL(9,$G$5:G253)</f>
        <v>12030</v>
      </c>
    </row>
    <row r="254" spans="1:8" x14ac:dyDescent="0.25">
      <c r="A254" s="1" t="s">
        <v>76</v>
      </c>
      <c r="B254" s="1" t="s">
        <v>34</v>
      </c>
      <c r="C254" s="2">
        <v>41137</v>
      </c>
      <c r="G254" s="3">
        <v>500</v>
      </c>
      <c r="H254" s="11">
        <f>SUBTOTAL(9,$D$5:D254)-SUBTOTAL(9,$E$5:E254)-SUBTOTAL(9,$F$5:F254)-SUBTOTAL(9,$G$5:G254)</f>
        <v>11530</v>
      </c>
    </row>
    <row r="255" spans="1:8" x14ac:dyDescent="0.25">
      <c r="A255" s="1" t="s">
        <v>76</v>
      </c>
      <c r="B255" s="1" t="s">
        <v>27</v>
      </c>
      <c r="C255" s="2">
        <v>41137</v>
      </c>
      <c r="G255" s="3">
        <v>700</v>
      </c>
      <c r="H255" s="11">
        <f>SUBTOTAL(9,$D$5:D255)-SUBTOTAL(9,$E$5:E255)-SUBTOTAL(9,$F$5:F255)-SUBTOTAL(9,$G$5:G255)</f>
        <v>10830</v>
      </c>
    </row>
    <row r="256" spans="1:8" x14ac:dyDescent="0.25">
      <c r="A256" s="1" t="s">
        <v>76</v>
      </c>
      <c r="B256" s="1" t="s">
        <v>27</v>
      </c>
      <c r="C256" s="2">
        <v>41137</v>
      </c>
      <c r="D256" s="3">
        <v>675</v>
      </c>
      <c r="H256" s="11">
        <f>SUBTOTAL(9,$D$5:D256)-SUBTOTAL(9,$E$5:E256)-SUBTOTAL(9,$F$5:F256)-SUBTOTAL(9,$G$5:G256)</f>
        <v>11505</v>
      </c>
    </row>
    <row r="257" spans="1:8" x14ac:dyDescent="0.25">
      <c r="A257" s="1" t="s">
        <v>76</v>
      </c>
      <c r="B257" s="1" t="s">
        <v>32</v>
      </c>
      <c r="C257" s="2">
        <v>41137</v>
      </c>
      <c r="F257" s="3">
        <v>100</v>
      </c>
      <c r="G257" s="3">
        <v>600</v>
      </c>
      <c r="H257" s="11">
        <f>SUBTOTAL(9,$D$5:D257)-SUBTOTAL(9,$E$5:E257)-SUBTOTAL(9,$F$5:F257)-SUBTOTAL(9,$G$5:G257)</f>
        <v>10805</v>
      </c>
    </row>
    <row r="258" spans="1:8" x14ac:dyDescent="0.25">
      <c r="A258" s="1" t="s">
        <v>76</v>
      </c>
      <c r="B258" s="1" t="s">
        <v>30</v>
      </c>
      <c r="C258" s="2">
        <v>41137</v>
      </c>
      <c r="G258" s="3">
        <v>300</v>
      </c>
      <c r="H258" s="11">
        <f>SUBTOTAL(9,$D$5:D258)-SUBTOTAL(9,$E$5:E258)-SUBTOTAL(9,$F$5:F258)-SUBTOTAL(9,$G$5:G258)</f>
        <v>10505</v>
      </c>
    </row>
    <row r="259" spans="1:8" x14ac:dyDescent="0.25">
      <c r="A259" s="1" t="s">
        <v>76</v>
      </c>
      <c r="B259" s="1" t="s">
        <v>21</v>
      </c>
      <c r="C259" s="2">
        <v>41137</v>
      </c>
      <c r="G259" s="3">
        <v>850</v>
      </c>
      <c r="H259" s="11">
        <f>SUBTOTAL(9,$D$5:D259)-SUBTOTAL(9,$E$5:E259)-SUBTOTAL(9,$F$5:F259)-SUBTOTAL(9,$G$5:G259)</f>
        <v>9655</v>
      </c>
    </row>
    <row r="260" spans="1:8" x14ac:dyDescent="0.25">
      <c r="A260" s="1" t="s">
        <v>76</v>
      </c>
      <c r="B260" s="1" t="s">
        <v>14</v>
      </c>
      <c r="C260" s="2">
        <v>41138</v>
      </c>
      <c r="G260" s="3">
        <v>200</v>
      </c>
      <c r="H260" s="11">
        <f>SUBTOTAL(9,$D$5:D260)-SUBTOTAL(9,$E$5:E260)-SUBTOTAL(9,$F$5:F260)-SUBTOTAL(9,$G$5:G260)</f>
        <v>9455</v>
      </c>
    </row>
    <row r="261" spans="1:8" x14ac:dyDescent="0.25">
      <c r="A261" s="1" t="s">
        <v>76</v>
      </c>
      <c r="B261" s="1" t="s">
        <v>43</v>
      </c>
      <c r="C261" s="2">
        <v>41138</v>
      </c>
      <c r="G261" s="3">
        <v>200</v>
      </c>
      <c r="H261" s="11">
        <f>SUBTOTAL(9,$D$5:D261)-SUBTOTAL(9,$E$5:E261)-SUBTOTAL(9,$F$5:F261)-SUBTOTAL(9,$G$5:G261)</f>
        <v>9255</v>
      </c>
    </row>
    <row r="262" spans="1:8" x14ac:dyDescent="0.25">
      <c r="A262" s="1" t="s">
        <v>76</v>
      </c>
      <c r="B262" s="1" t="s">
        <v>34</v>
      </c>
      <c r="C262" s="2">
        <v>41138</v>
      </c>
      <c r="G262" s="3">
        <v>1000</v>
      </c>
      <c r="H262" s="11">
        <f>SUBTOTAL(9,$D$5:D262)-SUBTOTAL(9,$E$5:E262)-SUBTOTAL(9,$F$5:F262)-SUBTOTAL(9,$G$5:G262)</f>
        <v>8255</v>
      </c>
    </row>
    <row r="263" spans="1:8" x14ac:dyDescent="0.25">
      <c r="A263" s="1" t="s">
        <v>76</v>
      </c>
      <c r="B263" s="1" t="s">
        <v>27</v>
      </c>
      <c r="C263" s="2">
        <v>41138</v>
      </c>
      <c r="G263" s="3">
        <v>400</v>
      </c>
      <c r="H263" s="11">
        <f>SUBTOTAL(9,$D$5:D263)-SUBTOTAL(9,$E$5:E263)-SUBTOTAL(9,$F$5:F263)-SUBTOTAL(9,$G$5:G263)</f>
        <v>7855</v>
      </c>
    </row>
    <row r="264" spans="1:8" x14ac:dyDescent="0.25">
      <c r="A264" s="1" t="s">
        <v>76</v>
      </c>
      <c r="B264" s="1" t="s">
        <v>27</v>
      </c>
      <c r="C264" s="2">
        <v>41138</v>
      </c>
      <c r="G264" s="3">
        <v>500</v>
      </c>
      <c r="H264" s="11">
        <f>SUBTOTAL(9,$D$5:D264)-SUBTOTAL(9,$E$5:E264)-SUBTOTAL(9,$F$5:F264)-SUBTOTAL(9,$G$5:G264)</f>
        <v>7355</v>
      </c>
    </row>
    <row r="265" spans="1:8" x14ac:dyDescent="0.25">
      <c r="A265" s="1" t="s">
        <v>76</v>
      </c>
      <c r="B265" s="1" t="s">
        <v>40</v>
      </c>
      <c r="C265" s="2">
        <v>41138</v>
      </c>
      <c r="F265" s="3">
        <v>5</v>
      </c>
      <c r="G265" s="3">
        <v>695</v>
      </c>
      <c r="H265" s="11">
        <f>SUBTOTAL(9,$D$5:D265)-SUBTOTAL(9,$E$5:E265)-SUBTOTAL(9,$F$5:F265)-SUBTOTAL(9,$G$5:G265)</f>
        <v>6655</v>
      </c>
    </row>
    <row r="266" spans="1:8" x14ac:dyDescent="0.25">
      <c r="A266" s="1" t="s">
        <v>76</v>
      </c>
      <c r="B266" s="1" t="s">
        <v>19</v>
      </c>
      <c r="C266" s="2">
        <v>41145</v>
      </c>
      <c r="G266" s="3">
        <v>40</v>
      </c>
      <c r="H266" s="11">
        <f>SUBTOTAL(9,$D$5:D266)-SUBTOTAL(9,$E$5:E266)-SUBTOTAL(9,$F$5:F266)-SUBTOTAL(9,$G$5:G266)</f>
        <v>6615</v>
      </c>
    </row>
    <row r="267" spans="1:8" x14ac:dyDescent="0.25">
      <c r="A267" s="1" t="s">
        <v>76</v>
      </c>
      <c r="B267" s="1" t="s">
        <v>14</v>
      </c>
      <c r="C267" s="2">
        <v>41159</v>
      </c>
      <c r="G267" s="3">
        <v>300</v>
      </c>
      <c r="H267" s="11">
        <f>SUBTOTAL(9,$D$5:D267)-SUBTOTAL(9,$E$5:E267)-SUBTOTAL(9,$F$5:F267)-SUBTOTAL(9,$G$5:G267)</f>
        <v>6315</v>
      </c>
    </row>
    <row r="268" spans="1:8" x14ac:dyDescent="0.25">
      <c r="A268" s="1" t="s">
        <v>76</v>
      </c>
      <c r="B268" s="1" t="s">
        <v>15</v>
      </c>
      <c r="C268" s="2">
        <v>41159</v>
      </c>
      <c r="G268" s="3">
        <v>2000</v>
      </c>
      <c r="H268" s="11">
        <f>SUBTOTAL(9,$D$5:D268)-SUBTOTAL(9,$E$5:E268)-SUBTOTAL(9,$F$5:F268)-SUBTOTAL(9,$G$5:G268)</f>
        <v>4315</v>
      </c>
    </row>
    <row r="269" spans="1:8" x14ac:dyDescent="0.25">
      <c r="A269" s="1" t="s">
        <v>76</v>
      </c>
      <c r="B269" s="1" t="s">
        <v>42</v>
      </c>
      <c r="C269" s="2">
        <v>41159</v>
      </c>
      <c r="F269" s="3">
        <v>-570</v>
      </c>
      <c r="H269" s="11">
        <f>SUBTOTAL(9,$D$5:D269)-SUBTOTAL(9,$E$5:E269)-SUBTOTAL(9,$F$5:F269)-SUBTOTAL(9,$G$5:G269)</f>
        <v>4885</v>
      </c>
    </row>
    <row r="270" spans="1:8" x14ac:dyDescent="0.25">
      <c r="A270" s="1" t="s">
        <v>76</v>
      </c>
      <c r="B270" s="1" t="s">
        <v>35</v>
      </c>
      <c r="C270" s="2">
        <v>41159</v>
      </c>
      <c r="F270" s="3">
        <v>-100</v>
      </c>
      <c r="H270" s="11">
        <f>SUBTOTAL(9,$D$5:D270)-SUBTOTAL(9,$E$5:E270)-SUBTOTAL(9,$F$5:F270)-SUBTOTAL(9,$G$5:G270)</f>
        <v>4985</v>
      </c>
    </row>
    <row r="271" spans="1:8" x14ac:dyDescent="0.25">
      <c r="A271" s="1" t="s">
        <v>76</v>
      </c>
      <c r="B271" s="1" t="s">
        <v>23</v>
      </c>
      <c r="C271" s="2">
        <v>41159</v>
      </c>
      <c r="D271" s="3">
        <v>6570</v>
      </c>
      <c r="F271" s="3">
        <v>170</v>
      </c>
      <c r="G271" s="3">
        <v>3800</v>
      </c>
      <c r="H271" s="11">
        <f>SUBTOTAL(9,$D$5:D271)-SUBTOTAL(9,$E$5:E271)-SUBTOTAL(9,$F$5:F271)-SUBTOTAL(9,$G$5:G271)</f>
        <v>7585</v>
      </c>
    </row>
    <row r="272" spans="1:8" x14ac:dyDescent="0.25">
      <c r="A272" s="1" t="s">
        <v>76</v>
      </c>
      <c r="B272" s="1" t="s">
        <v>21</v>
      </c>
      <c r="C272" s="2">
        <v>41159</v>
      </c>
      <c r="D272" s="3">
        <v>650</v>
      </c>
      <c r="F272" s="3">
        <v>30</v>
      </c>
      <c r="H272" s="11">
        <f>SUBTOTAL(9,$D$5:D272)-SUBTOTAL(9,$E$5:E272)-SUBTOTAL(9,$F$5:F272)-SUBTOTAL(9,$G$5:G272)</f>
        <v>8205</v>
      </c>
    </row>
    <row r="273" spans="1:8" x14ac:dyDescent="0.25">
      <c r="A273" s="1" t="s">
        <v>76</v>
      </c>
      <c r="B273" s="1" t="s">
        <v>18</v>
      </c>
      <c r="C273" s="2">
        <v>41159</v>
      </c>
      <c r="F273" s="3">
        <v>30</v>
      </c>
      <c r="G273" s="3">
        <v>100</v>
      </c>
      <c r="H273" s="11">
        <f>SUBTOTAL(9,$D$5:D273)-SUBTOTAL(9,$E$5:E273)-SUBTOTAL(9,$F$5:F273)-SUBTOTAL(9,$G$5:G273)</f>
        <v>8075</v>
      </c>
    </row>
    <row r="274" spans="1:8" x14ac:dyDescent="0.25">
      <c r="A274" s="1" t="s">
        <v>76</v>
      </c>
      <c r="B274" s="1" t="s">
        <v>27</v>
      </c>
      <c r="C274" s="2">
        <v>41160</v>
      </c>
      <c r="G274" s="3">
        <v>200</v>
      </c>
      <c r="H274" s="11">
        <f>SUBTOTAL(9,$D$5:D274)-SUBTOTAL(9,$E$5:E274)-SUBTOTAL(9,$F$5:F274)-SUBTOTAL(9,$G$5:G274)</f>
        <v>7875</v>
      </c>
    </row>
    <row r="275" spans="1:8" x14ac:dyDescent="0.25">
      <c r="A275" s="1" t="s">
        <v>76</v>
      </c>
      <c r="B275" s="1" t="s">
        <v>21</v>
      </c>
      <c r="C275" s="2">
        <v>41160</v>
      </c>
      <c r="D275" s="3">
        <v>840</v>
      </c>
      <c r="F275" s="3">
        <v>40</v>
      </c>
      <c r="G275" s="3">
        <v>600</v>
      </c>
      <c r="H275" s="11">
        <f>SUBTOTAL(9,$D$5:D275)-SUBTOTAL(9,$E$5:E275)-SUBTOTAL(9,$F$5:F275)-SUBTOTAL(9,$G$5:G275)</f>
        <v>8075</v>
      </c>
    </row>
    <row r="276" spans="1:8" x14ac:dyDescent="0.25">
      <c r="A276" s="1" t="s">
        <v>76</v>
      </c>
      <c r="B276" s="1" t="s">
        <v>23</v>
      </c>
      <c r="C276" s="2">
        <v>41162</v>
      </c>
      <c r="G276" s="3">
        <v>2000</v>
      </c>
      <c r="H276" s="11">
        <f>SUBTOTAL(9,$D$5:D276)-SUBTOTAL(9,$E$5:E276)-SUBTOTAL(9,$F$5:F276)-SUBTOTAL(9,$G$5:G276)</f>
        <v>6075</v>
      </c>
    </row>
    <row r="277" spans="1:8" x14ac:dyDescent="0.25">
      <c r="A277" s="1" t="s">
        <v>76</v>
      </c>
      <c r="B277" s="1" t="s">
        <v>21</v>
      </c>
      <c r="C277" s="2">
        <v>41162</v>
      </c>
      <c r="G277" s="3">
        <v>500</v>
      </c>
      <c r="H277" s="11">
        <f>SUBTOTAL(9,$D$5:D277)-SUBTOTAL(9,$E$5:E277)-SUBTOTAL(9,$F$5:F277)-SUBTOTAL(9,$G$5:G277)</f>
        <v>5575</v>
      </c>
    </row>
    <row r="278" spans="1:8" x14ac:dyDescent="0.25">
      <c r="A278" s="1" t="s">
        <v>76</v>
      </c>
      <c r="B278" s="1" t="s">
        <v>21</v>
      </c>
      <c r="C278" s="2">
        <v>41163</v>
      </c>
      <c r="G278" s="3">
        <v>300</v>
      </c>
      <c r="H278" s="11">
        <f>SUBTOTAL(9,$D$5:D278)-SUBTOTAL(9,$E$5:E278)-SUBTOTAL(9,$F$5:F278)-SUBTOTAL(9,$G$5:G278)</f>
        <v>5275</v>
      </c>
    </row>
    <row r="279" spans="1:8" x14ac:dyDescent="0.25">
      <c r="A279" s="1" t="s">
        <v>76</v>
      </c>
      <c r="B279" s="1" t="s">
        <v>27</v>
      </c>
      <c r="C279" s="2">
        <v>41166</v>
      </c>
      <c r="G279" s="3">
        <v>200</v>
      </c>
      <c r="H279" s="11">
        <f>SUBTOTAL(9,$D$5:D279)-SUBTOTAL(9,$E$5:E279)-SUBTOTAL(9,$F$5:F279)-SUBTOTAL(9,$G$5:G279)</f>
        <v>5075</v>
      </c>
    </row>
    <row r="280" spans="1:8" x14ac:dyDescent="0.25">
      <c r="A280" s="1" t="s">
        <v>76</v>
      </c>
      <c r="B280" s="1" t="s">
        <v>23</v>
      </c>
      <c r="C280" s="2">
        <v>41166</v>
      </c>
      <c r="D280" s="3">
        <v>1979</v>
      </c>
      <c r="E280" s="3">
        <v>49</v>
      </c>
      <c r="F280" s="3">
        <v>80</v>
      </c>
      <c r="G280" s="3">
        <v>1200</v>
      </c>
      <c r="H280" s="11">
        <f>SUBTOTAL(9,$D$5:D280)-SUBTOTAL(9,$E$5:E280)-SUBTOTAL(9,$F$5:F280)-SUBTOTAL(9,$G$5:G280)</f>
        <v>5725</v>
      </c>
    </row>
    <row r="281" spans="1:8" x14ac:dyDescent="0.25">
      <c r="A281" s="1" t="s">
        <v>76</v>
      </c>
      <c r="B281" s="1" t="s">
        <v>38</v>
      </c>
      <c r="C281" s="2">
        <v>41169</v>
      </c>
      <c r="G281" s="3">
        <v>400</v>
      </c>
      <c r="H281" s="11">
        <f>SUBTOTAL(9,$D$5:D281)-SUBTOTAL(9,$E$5:E281)-SUBTOTAL(9,$F$5:F281)-SUBTOTAL(9,$G$5:G281)</f>
        <v>5325</v>
      </c>
    </row>
    <row r="282" spans="1:8" x14ac:dyDescent="0.25">
      <c r="A282" s="1" t="s">
        <v>76</v>
      </c>
      <c r="B282" s="1" t="s">
        <v>45</v>
      </c>
      <c r="C282" s="2">
        <v>41173</v>
      </c>
      <c r="D282" s="3">
        <v>847</v>
      </c>
      <c r="F282" s="3">
        <v>17</v>
      </c>
      <c r="G282" s="3">
        <v>930</v>
      </c>
      <c r="H282" s="11">
        <f>SUBTOTAL(9,$D$5:D282)-SUBTOTAL(9,$E$5:E282)-SUBTOTAL(9,$F$5:F282)-SUBTOTAL(9,$G$5:G282)</f>
        <v>5225</v>
      </c>
    </row>
    <row r="283" spans="1:8" x14ac:dyDescent="0.25">
      <c r="A283" s="1" t="s">
        <v>76</v>
      </c>
      <c r="B283" s="1" t="s">
        <v>45</v>
      </c>
      <c r="C283" s="2">
        <v>41173</v>
      </c>
      <c r="F283" s="3">
        <v>-100</v>
      </c>
      <c r="H283" s="11">
        <f>SUBTOTAL(9,$D$5:D283)-SUBTOTAL(9,$E$5:E283)-SUBTOTAL(9,$F$5:F283)-SUBTOTAL(9,$G$5:G283)</f>
        <v>5325</v>
      </c>
    </row>
    <row r="284" spans="1:8" x14ac:dyDescent="0.25">
      <c r="A284" s="1" t="s">
        <v>76</v>
      </c>
      <c r="B284" s="1" t="s">
        <v>26</v>
      </c>
      <c r="C284" s="2">
        <v>41173</v>
      </c>
      <c r="D284" s="3">
        <v>1783</v>
      </c>
      <c r="F284" s="3">
        <v>33</v>
      </c>
      <c r="G284" s="3">
        <v>1250</v>
      </c>
      <c r="H284" s="11">
        <f>SUBTOTAL(9,$D$5:D284)-SUBTOTAL(9,$E$5:E284)-SUBTOTAL(9,$F$5:F284)-SUBTOTAL(9,$G$5:G284)</f>
        <v>5825</v>
      </c>
    </row>
    <row r="285" spans="1:8" x14ac:dyDescent="0.25">
      <c r="A285" s="1" t="s">
        <v>76</v>
      </c>
      <c r="B285" s="1" t="s">
        <v>46</v>
      </c>
      <c r="C285" s="2">
        <v>41174</v>
      </c>
      <c r="D285" s="3">
        <v>150</v>
      </c>
      <c r="E285" s="3">
        <v>495</v>
      </c>
      <c r="F285" s="3">
        <v>-5</v>
      </c>
      <c r="H285" s="11">
        <f>SUBTOTAL(9,$D$5:D285)-SUBTOTAL(9,$E$5:E285)-SUBTOTAL(9,$F$5:F285)-SUBTOTAL(9,$G$5:G285)</f>
        <v>5485</v>
      </c>
    </row>
    <row r="286" spans="1:8" x14ac:dyDescent="0.25">
      <c r="A286" s="1" t="s">
        <v>76</v>
      </c>
      <c r="B286" s="1" t="s">
        <v>38</v>
      </c>
      <c r="C286" s="2">
        <v>41174</v>
      </c>
      <c r="G286" s="3">
        <v>300</v>
      </c>
      <c r="H286" s="11">
        <f>SUBTOTAL(9,$D$5:D286)-SUBTOTAL(9,$E$5:E286)-SUBTOTAL(9,$F$5:F286)-SUBTOTAL(9,$G$5:G286)</f>
        <v>5185</v>
      </c>
    </row>
    <row r="287" spans="1:8" x14ac:dyDescent="0.25">
      <c r="A287" s="1" t="s">
        <v>76</v>
      </c>
      <c r="B287" s="1" t="s">
        <v>34</v>
      </c>
      <c r="C287" s="2">
        <v>41175</v>
      </c>
      <c r="G287" s="3">
        <v>200</v>
      </c>
      <c r="H287" s="11">
        <f>SUBTOTAL(9,$D$5:D287)-SUBTOTAL(9,$E$5:E287)-SUBTOTAL(9,$F$5:F287)-SUBTOTAL(9,$G$5:G287)</f>
        <v>4985</v>
      </c>
    </row>
    <row r="288" spans="1:8" x14ac:dyDescent="0.25">
      <c r="A288" s="1" t="s">
        <v>76</v>
      </c>
      <c r="B288" s="1" t="s">
        <v>23</v>
      </c>
      <c r="C288" s="2">
        <v>41180</v>
      </c>
      <c r="D288" s="3">
        <v>9261</v>
      </c>
      <c r="E288" s="3">
        <v>1447</v>
      </c>
      <c r="F288" s="3">
        <v>114</v>
      </c>
      <c r="G288" s="3">
        <v>5000</v>
      </c>
      <c r="H288" s="11">
        <f>SUBTOTAL(9,$D$5:D288)-SUBTOTAL(9,$E$5:E288)-SUBTOTAL(9,$F$5:F288)-SUBTOTAL(9,$G$5:G288)</f>
        <v>7685</v>
      </c>
    </row>
    <row r="289" spans="1:8" x14ac:dyDescent="0.25">
      <c r="A289" s="1" t="s">
        <v>76</v>
      </c>
      <c r="B289" s="1" t="s">
        <v>38</v>
      </c>
      <c r="C289" s="2">
        <v>41182</v>
      </c>
      <c r="G289" s="3">
        <v>100</v>
      </c>
      <c r="H289" s="11">
        <f>SUBTOTAL(9,$D$5:D289)-SUBTOTAL(9,$E$5:E289)-SUBTOTAL(9,$F$5:F289)-SUBTOTAL(9,$G$5:G289)</f>
        <v>7585</v>
      </c>
    </row>
    <row r="290" spans="1:8" x14ac:dyDescent="0.25">
      <c r="A290" s="1" t="s">
        <v>76</v>
      </c>
      <c r="B290" s="1" t="s">
        <v>14</v>
      </c>
      <c r="C290" s="2">
        <v>41184</v>
      </c>
      <c r="G290" s="3">
        <v>300</v>
      </c>
      <c r="H290" s="11">
        <f>SUBTOTAL(9,$D$5:D290)-SUBTOTAL(9,$E$5:E290)-SUBTOTAL(9,$F$5:F290)-SUBTOTAL(9,$G$5:G290)</f>
        <v>7285</v>
      </c>
    </row>
    <row r="291" spans="1:8" x14ac:dyDescent="0.25">
      <c r="A291" s="1" t="s">
        <v>76</v>
      </c>
      <c r="B291" s="1" t="s">
        <v>23</v>
      </c>
      <c r="C291" s="2">
        <v>41184</v>
      </c>
      <c r="G291" s="3">
        <v>2000</v>
      </c>
      <c r="H291" s="11">
        <f>SUBTOTAL(9,$D$5:D291)-SUBTOTAL(9,$E$5:E291)-SUBTOTAL(9,$F$5:F291)-SUBTOTAL(9,$G$5:G291)</f>
        <v>5285</v>
      </c>
    </row>
    <row r="292" spans="1:8" x14ac:dyDescent="0.25">
      <c r="A292" s="1" t="s">
        <v>76</v>
      </c>
      <c r="B292" s="1" t="s">
        <v>23</v>
      </c>
      <c r="C292" s="2">
        <v>41184</v>
      </c>
      <c r="D292" s="3">
        <v>2718</v>
      </c>
      <c r="F292" s="3">
        <v>48</v>
      </c>
      <c r="H292" s="11">
        <f>SUBTOTAL(9,$D$5:D292)-SUBTOTAL(9,$E$5:E292)-SUBTOTAL(9,$F$5:F292)-SUBTOTAL(9,$G$5:G292)</f>
        <v>7955</v>
      </c>
    </row>
    <row r="293" spans="1:8" x14ac:dyDescent="0.25">
      <c r="A293" s="1" t="s">
        <v>76</v>
      </c>
      <c r="B293" s="1" t="s">
        <v>38</v>
      </c>
      <c r="C293" s="2">
        <v>41184</v>
      </c>
      <c r="G293" s="3">
        <v>200</v>
      </c>
      <c r="H293" s="11">
        <f>SUBTOTAL(9,$D$5:D293)-SUBTOTAL(9,$E$5:E293)-SUBTOTAL(9,$F$5:F293)-SUBTOTAL(9,$G$5:G293)</f>
        <v>7755</v>
      </c>
    </row>
    <row r="294" spans="1:8" x14ac:dyDescent="0.25">
      <c r="A294" s="1" t="s">
        <v>76</v>
      </c>
      <c r="B294" s="1" t="s">
        <v>23</v>
      </c>
      <c r="C294" s="2">
        <v>41186</v>
      </c>
      <c r="G294" s="3">
        <v>2000</v>
      </c>
      <c r="H294" s="11">
        <f>SUBTOTAL(9,$D$5:D294)-SUBTOTAL(9,$E$5:E294)-SUBTOTAL(9,$F$5:F294)-SUBTOTAL(9,$G$5:G294)</f>
        <v>5755</v>
      </c>
    </row>
    <row r="295" spans="1:8" x14ac:dyDescent="0.25">
      <c r="A295" s="1" t="s">
        <v>76</v>
      </c>
      <c r="B295" s="1" t="s">
        <v>47</v>
      </c>
      <c r="C295" s="2">
        <v>41188</v>
      </c>
      <c r="D295" s="3">
        <v>3960</v>
      </c>
      <c r="G295" s="3">
        <v>2000</v>
      </c>
      <c r="H295" s="11">
        <f>SUBTOTAL(9,$D$5:D295)-SUBTOTAL(9,$E$5:E295)-SUBTOTAL(9,$F$5:F295)-SUBTOTAL(9,$G$5:G295)</f>
        <v>7715</v>
      </c>
    </row>
    <row r="296" spans="1:8" x14ac:dyDescent="0.25">
      <c r="A296" s="1" t="s">
        <v>76</v>
      </c>
      <c r="B296" s="1" t="s">
        <v>48</v>
      </c>
      <c r="C296" s="2">
        <v>41190</v>
      </c>
      <c r="D296" s="3">
        <v>14108</v>
      </c>
      <c r="F296" s="3">
        <v>408</v>
      </c>
      <c r="G296" s="3">
        <v>5000</v>
      </c>
      <c r="H296" s="11">
        <f>SUBTOTAL(9,$D$5:D296)-SUBTOTAL(9,$E$5:E296)-SUBTOTAL(9,$F$5:F296)-SUBTOTAL(9,$G$5:G296)</f>
        <v>16415</v>
      </c>
    </row>
    <row r="297" spans="1:8" x14ac:dyDescent="0.25">
      <c r="A297" s="1" t="s">
        <v>76</v>
      </c>
      <c r="B297" s="1" t="s">
        <v>49</v>
      </c>
      <c r="C297" s="2">
        <v>41190</v>
      </c>
      <c r="D297" s="3">
        <v>6966</v>
      </c>
      <c r="F297" s="3">
        <v>116</v>
      </c>
      <c r="G297" s="3">
        <v>6000</v>
      </c>
      <c r="H297" s="11">
        <f>SUBTOTAL(9,$D$5:D297)-SUBTOTAL(9,$E$5:E297)-SUBTOTAL(9,$F$5:F297)-SUBTOTAL(9,$G$5:G297)</f>
        <v>17265</v>
      </c>
    </row>
    <row r="298" spans="1:8" x14ac:dyDescent="0.25">
      <c r="A298" s="1" t="s">
        <v>76</v>
      </c>
      <c r="B298" s="1" t="s">
        <v>18</v>
      </c>
      <c r="C298" s="2">
        <v>41190</v>
      </c>
      <c r="E298" s="3">
        <v>290</v>
      </c>
      <c r="H298" s="11">
        <f>SUBTOTAL(9,$D$5:D298)-SUBTOTAL(9,$E$5:E298)-SUBTOTAL(9,$F$5:F298)-SUBTOTAL(9,$G$5:G298)</f>
        <v>16975</v>
      </c>
    </row>
    <row r="299" spans="1:8" x14ac:dyDescent="0.25">
      <c r="A299" s="1" t="s">
        <v>76</v>
      </c>
      <c r="B299" s="1" t="s">
        <v>47</v>
      </c>
      <c r="C299" s="2">
        <v>41192</v>
      </c>
      <c r="G299" s="3">
        <v>1000</v>
      </c>
      <c r="H299" s="11">
        <f>SUBTOTAL(9,$D$5:D299)-SUBTOTAL(9,$E$5:E299)-SUBTOTAL(9,$F$5:F299)-SUBTOTAL(9,$G$5:G299)</f>
        <v>15975</v>
      </c>
    </row>
    <row r="300" spans="1:8" x14ac:dyDescent="0.25">
      <c r="A300" s="1" t="s">
        <v>76</v>
      </c>
      <c r="B300" s="1" t="s">
        <v>50</v>
      </c>
      <c r="C300" s="2">
        <v>41192</v>
      </c>
      <c r="D300" s="3">
        <v>5415</v>
      </c>
      <c r="F300" s="3">
        <v>195</v>
      </c>
      <c r="G300" s="3">
        <v>2000</v>
      </c>
      <c r="H300" s="11">
        <f>SUBTOTAL(9,$D$5:D300)-SUBTOTAL(9,$E$5:E300)-SUBTOTAL(9,$F$5:F300)-SUBTOTAL(9,$G$5:G300)</f>
        <v>19195</v>
      </c>
    </row>
    <row r="301" spans="1:8" x14ac:dyDescent="0.25">
      <c r="A301" s="1" t="s">
        <v>76</v>
      </c>
      <c r="B301" s="1" t="s">
        <v>20</v>
      </c>
      <c r="C301" s="2">
        <v>41192</v>
      </c>
      <c r="D301" s="3">
        <v>3978</v>
      </c>
      <c r="E301" s="3">
        <v>435</v>
      </c>
      <c r="F301" s="3">
        <v>73</v>
      </c>
      <c r="G301" s="3">
        <v>1970</v>
      </c>
      <c r="H301" s="11">
        <f>SUBTOTAL(9,$D$5:D301)-SUBTOTAL(9,$E$5:E301)-SUBTOTAL(9,$F$5:F301)-SUBTOTAL(9,$G$5:G301)</f>
        <v>20695</v>
      </c>
    </row>
    <row r="302" spans="1:8" x14ac:dyDescent="0.25">
      <c r="A302" s="1" t="s">
        <v>76</v>
      </c>
      <c r="B302" s="1" t="s">
        <v>46</v>
      </c>
      <c r="C302" s="2">
        <v>41194</v>
      </c>
      <c r="D302" s="3">
        <v>528</v>
      </c>
      <c r="F302" s="3">
        <v>8</v>
      </c>
      <c r="G302" s="3">
        <v>180</v>
      </c>
      <c r="H302" s="11">
        <f>SUBTOTAL(9,$D$5:D302)-SUBTOTAL(9,$E$5:E302)-SUBTOTAL(9,$F$5:F302)-SUBTOTAL(9,$G$5:G302)</f>
        <v>21035</v>
      </c>
    </row>
    <row r="303" spans="1:8" x14ac:dyDescent="0.25">
      <c r="A303" s="1" t="s">
        <v>76</v>
      </c>
      <c r="B303" s="1" t="s">
        <v>50</v>
      </c>
      <c r="C303" s="2">
        <v>41194</v>
      </c>
      <c r="D303" s="3">
        <v>2373</v>
      </c>
      <c r="F303" s="3">
        <v>93</v>
      </c>
      <c r="G303" s="3">
        <v>1000</v>
      </c>
      <c r="H303" s="11">
        <f>SUBTOTAL(9,$D$5:D303)-SUBTOTAL(9,$E$5:E303)-SUBTOTAL(9,$F$5:F303)-SUBTOTAL(9,$G$5:G303)</f>
        <v>22315</v>
      </c>
    </row>
    <row r="304" spans="1:8" x14ac:dyDescent="0.25">
      <c r="A304" s="1" t="s">
        <v>76</v>
      </c>
      <c r="B304" s="1" t="s">
        <v>23</v>
      </c>
      <c r="C304" s="2">
        <v>41194</v>
      </c>
      <c r="D304" s="3">
        <v>9229</v>
      </c>
      <c r="F304" s="3">
        <v>229</v>
      </c>
      <c r="G304" s="3">
        <v>4200</v>
      </c>
      <c r="H304" s="11">
        <f>SUBTOTAL(9,$D$5:D304)-SUBTOTAL(9,$E$5:E304)-SUBTOTAL(9,$F$5:F304)-SUBTOTAL(9,$G$5:G304)</f>
        <v>27115</v>
      </c>
    </row>
    <row r="305" spans="1:8" x14ac:dyDescent="0.25">
      <c r="A305" s="1" t="s">
        <v>76</v>
      </c>
      <c r="B305" s="1" t="s">
        <v>50</v>
      </c>
      <c r="C305" s="2">
        <v>41195</v>
      </c>
      <c r="D305" s="3">
        <v>1343</v>
      </c>
      <c r="F305" s="3">
        <v>53</v>
      </c>
      <c r="H305" s="11">
        <f>SUBTOTAL(9,$D$5:D305)-SUBTOTAL(9,$E$5:E305)-SUBTOTAL(9,$F$5:F305)-SUBTOTAL(9,$G$5:G305)</f>
        <v>28405</v>
      </c>
    </row>
    <row r="306" spans="1:8" x14ac:dyDescent="0.25">
      <c r="A306" s="1" t="s">
        <v>76</v>
      </c>
      <c r="B306" s="1" t="s">
        <v>33</v>
      </c>
      <c r="C306" s="2">
        <v>41195</v>
      </c>
      <c r="D306" s="3">
        <v>3120</v>
      </c>
      <c r="E306" s="3">
        <v>555</v>
      </c>
      <c r="F306" s="3">
        <v>35</v>
      </c>
      <c r="G306" s="3">
        <v>1770</v>
      </c>
      <c r="H306" s="11">
        <f>SUBTOTAL(9,$D$5:D306)-SUBTOTAL(9,$E$5:E306)-SUBTOTAL(9,$F$5:F306)-SUBTOTAL(9,$G$5:G306)</f>
        <v>29165</v>
      </c>
    </row>
    <row r="307" spans="1:8" x14ac:dyDescent="0.25">
      <c r="A307" s="1" t="s">
        <v>76</v>
      </c>
      <c r="B307" s="1" t="s">
        <v>44</v>
      </c>
      <c r="C307" s="2">
        <v>41197</v>
      </c>
      <c r="G307" s="3">
        <v>60</v>
      </c>
      <c r="H307" s="11">
        <f>SUBTOTAL(9,$D$5:D307)-SUBTOTAL(9,$E$5:E307)-SUBTOTAL(9,$F$5:F307)-SUBTOTAL(9,$G$5:G307)</f>
        <v>29105</v>
      </c>
    </row>
    <row r="308" spans="1:8" x14ac:dyDescent="0.25">
      <c r="A308" s="1" t="s">
        <v>76</v>
      </c>
      <c r="B308" s="1" t="s">
        <v>23</v>
      </c>
      <c r="C308" s="2">
        <v>41197</v>
      </c>
      <c r="G308" s="3">
        <v>2000</v>
      </c>
      <c r="H308" s="11">
        <f>SUBTOTAL(9,$D$5:D308)-SUBTOTAL(9,$E$5:E308)-SUBTOTAL(9,$F$5:F308)-SUBTOTAL(9,$G$5:G308)</f>
        <v>27105</v>
      </c>
    </row>
    <row r="309" spans="1:8" x14ac:dyDescent="0.25">
      <c r="A309" s="1" t="s">
        <v>76</v>
      </c>
      <c r="B309" s="1" t="s">
        <v>47</v>
      </c>
      <c r="C309" s="2">
        <v>41198</v>
      </c>
      <c r="F309" s="3">
        <v>10</v>
      </c>
      <c r="G309" s="3">
        <v>950</v>
      </c>
      <c r="H309" s="11">
        <f>SUBTOTAL(9,$D$5:D309)-SUBTOTAL(9,$E$5:E309)-SUBTOTAL(9,$F$5:F309)-SUBTOTAL(9,$G$5:G309)</f>
        <v>26145</v>
      </c>
    </row>
    <row r="310" spans="1:8" x14ac:dyDescent="0.25">
      <c r="A310" s="1" t="s">
        <v>76</v>
      </c>
      <c r="B310" s="1" t="s">
        <v>50</v>
      </c>
      <c r="C310" s="2">
        <v>41198</v>
      </c>
      <c r="G310" s="3">
        <v>1000</v>
      </c>
      <c r="H310" s="11">
        <f>SUBTOTAL(9,$D$5:D310)-SUBTOTAL(9,$E$5:E310)-SUBTOTAL(9,$F$5:F310)-SUBTOTAL(9,$G$5:G310)</f>
        <v>25145</v>
      </c>
    </row>
    <row r="311" spans="1:8" x14ac:dyDescent="0.25">
      <c r="A311" s="1" t="s">
        <v>76</v>
      </c>
      <c r="B311" s="1" t="s">
        <v>26</v>
      </c>
      <c r="C311" s="2">
        <v>41198</v>
      </c>
      <c r="E311" s="3">
        <v>225</v>
      </c>
      <c r="F311" s="3">
        <v>-5</v>
      </c>
      <c r="H311" s="11">
        <f>SUBTOTAL(9,$D$5:D311)-SUBTOTAL(9,$E$5:E311)-SUBTOTAL(9,$F$5:F311)-SUBTOTAL(9,$G$5:G311)</f>
        <v>24925</v>
      </c>
    </row>
    <row r="312" spans="1:8" x14ac:dyDescent="0.25">
      <c r="A312" s="1" t="s">
        <v>76</v>
      </c>
      <c r="B312" s="1" t="s">
        <v>26</v>
      </c>
      <c r="C312" s="2">
        <v>41198</v>
      </c>
      <c r="G312" s="3">
        <v>250</v>
      </c>
      <c r="H312" s="11">
        <f>SUBTOTAL(9,$D$5:D312)-SUBTOTAL(9,$E$5:E312)-SUBTOTAL(9,$F$5:F312)-SUBTOTAL(9,$G$5:G312)</f>
        <v>24675</v>
      </c>
    </row>
    <row r="313" spans="1:8" x14ac:dyDescent="0.25">
      <c r="A313" s="1" t="s">
        <v>76</v>
      </c>
      <c r="B313" s="1" t="s">
        <v>18</v>
      </c>
      <c r="C313" s="2">
        <v>41198</v>
      </c>
      <c r="D313" s="3">
        <v>2251</v>
      </c>
      <c r="F313" s="3">
        <v>51</v>
      </c>
      <c r="G313" s="3">
        <v>1910</v>
      </c>
      <c r="H313" s="11">
        <f>SUBTOTAL(9,$D$5:D313)-SUBTOTAL(9,$E$5:E313)-SUBTOTAL(9,$F$5:F313)-SUBTOTAL(9,$G$5:G313)</f>
        <v>24965</v>
      </c>
    </row>
    <row r="314" spans="1:8" x14ac:dyDescent="0.25">
      <c r="A314" s="1" t="s">
        <v>76</v>
      </c>
      <c r="B314" s="1" t="s">
        <v>18</v>
      </c>
      <c r="C314" s="2">
        <v>41198</v>
      </c>
      <c r="D314" s="3">
        <v>2737</v>
      </c>
      <c r="F314" s="3">
        <v>47</v>
      </c>
      <c r="G314" s="3">
        <v>290</v>
      </c>
      <c r="H314" s="11">
        <f>SUBTOTAL(9,$D$5:D314)-SUBTOTAL(9,$E$5:E314)-SUBTOTAL(9,$F$5:F314)-SUBTOTAL(9,$G$5:G314)</f>
        <v>27365</v>
      </c>
    </row>
    <row r="315" spans="1:8" x14ac:dyDescent="0.25">
      <c r="A315" s="1" t="s">
        <v>76</v>
      </c>
      <c r="B315" s="1" t="s">
        <v>51</v>
      </c>
      <c r="C315" s="2">
        <v>41199</v>
      </c>
      <c r="E315" s="3">
        <v>70</v>
      </c>
      <c r="H315" s="11">
        <f>SUBTOTAL(9,$D$5:D315)-SUBTOTAL(9,$E$5:E315)-SUBTOTAL(9,$F$5:F315)-SUBTOTAL(9,$G$5:G315)</f>
        <v>27295</v>
      </c>
    </row>
    <row r="316" spans="1:8" x14ac:dyDescent="0.25">
      <c r="A316" s="1" t="s">
        <v>76</v>
      </c>
      <c r="B316" s="1" t="s">
        <v>48</v>
      </c>
      <c r="C316" s="2">
        <v>41199</v>
      </c>
      <c r="D316" s="3">
        <v>20795</v>
      </c>
      <c r="E316" s="3">
        <v>2306</v>
      </c>
      <c r="F316" s="3">
        <v>539</v>
      </c>
      <c r="G316" s="3">
        <v>3900</v>
      </c>
      <c r="H316" s="11">
        <f>SUBTOTAL(9,$D$5:D316)-SUBTOTAL(9,$E$5:E316)-SUBTOTAL(9,$F$5:F316)-SUBTOTAL(9,$G$5:G316)</f>
        <v>41345</v>
      </c>
    </row>
    <row r="317" spans="1:8" x14ac:dyDescent="0.25">
      <c r="A317" s="1" t="s">
        <v>76</v>
      </c>
      <c r="B317" s="1" t="s">
        <v>13</v>
      </c>
      <c r="C317" s="2">
        <v>41199</v>
      </c>
      <c r="D317" s="3">
        <v>3885</v>
      </c>
      <c r="F317" s="3">
        <v>85</v>
      </c>
      <c r="G317" s="3">
        <v>2500</v>
      </c>
      <c r="H317" s="11">
        <f>SUBTOTAL(9,$D$5:D317)-SUBTOTAL(9,$E$5:E317)-SUBTOTAL(9,$F$5:F317)-SUBTOTAL(9,$G$5:G317)</f>
        <v>42645</v>
      </c>
    </row>
    <row r="318" spans="1:8" x14ac:dyDescent="0.25">
      <c r="A318" s="1" t="s">
        <v>76</v>
      </c>
      <c r="B318" s="1" t="s">
        <v>34</v>
      </c>
      <c r="C318" s="2">
        <v>41200</v>
      </c>
      <c r="F318" s="3">
        <v>40</v>
      </c>
      <c r="G318" s="3">
        <v>400</v>
      </c>
      <c r="H318" s="11">
        <f>SUBTOTAL(9,$D$5:D318)-SUBTOTAL(9,$E$5:E318)-SUBTOTAL(9,$F$5:F318)-SUBTOTAL(9,$G$5:G318)</f>
        <v>42205</v>
      </c>
    </row>
    <row r="319" spans="1:8" x14ac:dyDescent="0.25">
      <c r="A319" s="1" t="s">
        <v>76</v>
      </c>
      <c r="B319" s="1" t="s">
        <v>34</v>
      </c>
      <c r="C319" s="2">
        <v>41200</v>
      </c>
      <c r="D319" s="3">
        <v>2556</v>
      </c>
      <c r="F319" s="3">
        <v>56</v>
      </c>
      <c r="G319" s="3">
        <v>1000</v>
      </c>
      <c r="H319" s="11">
        <f>SUBTOTAL(9,$D$5:D319)-SUBTOTAL(9,$E$5:E319)-SUBTOTAL(9,$F$5:F319)-SUBTOTAL(9,$G$5:G319)</f>
        <v>43705</v>
      </c>
    </row>
    <row r="320" spans="1:8" x14ac:dyDescent="0.25">
      <c r="A320" s="1" t="s">
        <v>76</v>
      </c>
      <c r="B320" s="1" t="s">
        <v>27</v>
      </c>
      <c r="C320" s="2">
        <v>41200</v>
      </c>
      <c r="G320" s="3">
        <v>300</v>
      </c>
      <c r="H320" s="11">
        <f>SUBTOTAL(9,$D$5:D320)-SUBTOTAL(9,$E$5:E320)-SUBTOTAL(9,$F$5:F320)-SUBTOTAL(9,$G$5:G320)</f>
        <v>43405</v>
      </c>
    </row>
    <row r="321" spans="1:8" x14ac:dyDescent="0.25">
      <c r="A321" s="1" t="s">
        <v>76</v>
      </c>
      <c r="B321" s="1" t="s">
        <v>50</v>
      </c>
      <c r="C321" s="2">
        <v>41200</v>
      </c>
      <c r="G321" s="3">
        <v>2000</v>
      </c>
      <c r="H321" s="11">
        <f>SUBTOTAL(9,$D$5:D321)-SUBTOTAL(9,$E$5:E321)-SUBTOTAL(9,$F$5:F321)-SUBTOTAL(9,$G$5:G321)</f>
        <v>41405</v>
      </c>
    </row>
    <row r="322" spans="1:8" x14ac:dyDescent="0.25">
      <c r="A322" s="1" t="s">
        <v>76</v>
      </c>
      <c r="B322" s="1" t="s">
        <v>50</v>
      </c>
      <c r="C322" s="2">
        <v>41200</v>
      </c>
      <c r="D322" s="3">
        <v>1920</v>
      </c>
      <c r="F322" s="3">
        <v>70</v>
      </c>
      <c r="H322" s="11">
        <f>SUBTOTAL(9,$D$5:D322)-SUBTOTAL(9,$E$5:E322)-SUBTOTAL(9,$F$5:F322)-SUBTOTAL(9,$G$5:G322)</f>
        <v>43255</v>
      </c>
    </row>
    <row r="323" spans="1:8" x14ac:dyDescent="0.25">
      <c r="A323" s="1" t="s">
        <v>76</v>
      </c>
      <c r="B323" s="1" t="s">
        <v>12</v>
      </c>
      <c r="C323" s="2">
        <v>41200</v>
      </c>
      <c r="D323" s="3">
        <v>1650</v>
      </c>
      <c r="G323" s="3">
        <v>510</v>
      </c>
      <c r="H323" s="11">
        <f>SUBTOTAL(9,$D$5:D323)-SUBTOTAL(9,$E$5:E323)-SUBTOTAL(9,$F$5:F323)-SUBTOTAL(9,$G$5:G323)</f>
        <v>44395</v>
      </c>
    </row>
    <row r="324" spans="1:8" x14ac:dyDescent="0.25">
      <c r="A324" s="1" t="s">
        <v>76</v>
      </c>
      <c r="B324" s="1" t="s">
        <v>23</v>
      </c>
      <c r="C324" s="2">
        <v>41200</v>
      </c>
      <c r="D324" s="3">
        <v>6396</v>
      </c>
      <c r="E324" s="3">
        <v>2107</v>
      </c>
      <c r="F324" s="3">
        <v>89</v>
      </c>
      <c r="G324" s="3">
        <v>3000</v>
      </c>
      <c r="H324" s="11">
        <f>SUBTOTAL(9,$D$5:D324)-SUBTOTAL(9,$E$5:E324)-SUBTOTAL(9,$F$5:F324)-SUBTOTAL(9,$G$5:G324)</f>
        <v>45595</v>
      </c>
    </row>
    <row r="325" spans="1:8" x14ac:dyDescent="0.25">
      <c r="A325" s="1" t="s">
        <v>76</v>
      </c>
      <c r="B325" s="1" t="s">
        <v>52</v>
      </c>
      <c r="C325" s="2">
        <v>41200</v>
      </c>
      <c r="D325" s="3">
        <v>4288</v>
      </c>
      <c r="F325" s="3">
        <v>126</v>
      </c>
      <c r="G325" s="3">
        <v>4250</v>
      </c>
      <c r="H325" s="11">
        <f>SUBTOTAL(9,$D$5:D325)-SUBTOTAL(9,$E$5:E325)-SUBTOTAL(9,$F$5:F325)-SUBTOTAL(9,$G$5:G325)</f>
        <v>45507</v>
      </c>
    </row>
    <row r="326" spans="1:8" x14ac:dyDescent="0.25">
      <c r="A326" s="1" t="s">
        <v>76</v>
      </c>
      <c r="B326" s="1" t="s">
        <v>27</v>
      </c>
      <c r="C326" s="2">
        <v>41201</v>
      </c>
      <c r="G326" s="3">
        <v>200</v>
      </c>
      <c r="H326" s="11">
        <f>SUBTOTAL(9,$D$5:D326)-SUBTOTAL(9,$E$5:E326)-SUBTOTAL(9,$F$5:F326)-SUBTOTAL(9,$G$5:G326)</f>
        <v>45307</v>
      </c>
    </row>
    <row r="327" spans="1:8" x14ac:dyDescent="0.25">
      <c r="A327" s="1" t="s">
        <v>76</v>
      </c>
      <c r="B327" s="1" t="s">
        <v>19</v>
      </c>
      <c r="C327" s="2">
        <v>41203</v>
      </c>
      <c r="D327" s="3">
        <v>6306</v>
      </c>
      <c r="F327" s="3">
        <v>156</v>
      </c>
      <c r="G327" s="3">
        <v>2300</v>
      </c>
      <c r="H327" s="11">
        <f>SUBTOTAL(9,$D$5:D327)-SUBTOTAL(9,$E$5:E327)-SUBTOTAL(9,$F$5:F327)-SUBTOTAL(9,$G$5:G327)</f>
        <v>49157</v>
      </c>
    </row>
    <row r="328" spans="1:8" x14ac:dyDescent="0.25">
      <c r="A328" s="1" t="s">
        <v>76</v>
      </c>
      <c r="B328" s="1" t="s">
        <v>23</v>
      </c>
      <c r="C328" s="2">
        <v>41203</v>
      </c>
      <c r="D328" s="3">
        <v>1425</v>
      </c>
      <c r="F328" s="3">
        <v>55</v>
      </c>
      <c r="G328" s="3">
        <v>500</v>
      </c>
      <c r="H328" s="11">
        <f>SUBTOTAL(9,$D$5:D328)-SUBTOTAL(9,$E$5:E328)-SUBTOTAL(9,$F$5:F328)-SUBTOTAL(9,$G$5:G328)</f>
        <v>50027</v>
      </c>
    </row>
    <row r="329" spans="1:8" x14ac:dyDescent="0.25">
      <c r="A329" s="1" t="s">
        <v>76</v>
      </c>
      <c r="B329" s="1" t="s">
        <v>18</v>
      </c>
      <c r="C329" s="2">
        <v>41203</v>
      </c>
      <c r="F329" s="3">
        <v>50</v>
      </c>
      <c r="G329" s="3">
        <v>2350</v>
      </c>
      <c r="H329" s="11">
        <f>SUBTOTAL(9,$D$5:D329)-SUBTOTAL(9,$E$5:E329)-SUBTOTAL(9,$F$5:F329)-SUBTOTAL(9,$G$5:G329)</f>
        <v>47627</v>
      </c>
    </row>
    <row r="330" spans="1:8" x14ac:dyDescent="0.25">
      <c r="A330" s="1" t="s">
        <v>76</v>
      </c>
      <c r="B330" s="1" t="s">
        <v>18</v>
      </c>
      <c r="C330" s="2">
        <v>41203</v>
      </c>
      <c r="D330" s="3">
        <v>1388</v>
      </c>
      <c r="F330" s="3">
        <v>38</v>
      </c>
      <c r="H330" s="11">
        <f>SUBTOTAL(9,$D$5:D330)-SUBTOTAL(9,$E$5:E330)-SUBTOTAL(9,$F$5:F330)-SUBTOTAL(9,$G$5:G330)</f>
        <v>48977</v>
      </c>
    </row>
    <row r="331" spans="1:8" x14ac:dyDescent="0.25">
      <c r="A331" s="1" t="s">
        <v>76</v>
      </c>
      <c r="B331" s="1" t="s">
        <v>19</v>
      </c>
      <c r="C331" s="2">
        <v>41204</v>
      </c>
      <c r="G331" s="3">
        <v>3850</v>
      </c>
      <c r="H331" s="11">
        <f>SUBTOTAL(9,$D$5:D331)-SUBTOTAL(9,$E$5:E331)-SUBTOTAL(9,$F$5:F331)-SUBTOTAL(9,$G$5:G331)</f>
        <v>45127</v>
      </c>
    </row>
    <row r="332" spans="1:8" x14ac:dyDescent="0.25">
      <c r="A332" s="1" t="s">
        <v>76</v>
      </c>
      <c r="B332" s="1" t="s">
        <v>13</v>
      </c>
      <c r="C332" s="2">
        <v>41204</v>
      </c>
      <c r="G332" s="3">
        <v>1150</v>
      </c>
      <c r="H332" s="11">
        <f>SUBTOTAL(9,$D$5:D332)-SUBTOTAL(9,$E$5:E332)-SUBTOTAL(9,$F$5:F332)-SUBTOTAL(9,$G$5:G332)</f>
        <v>43977</v>
      </c>
    </row>
    <row r="333" spans="1:8" x14ac:dyDescent="0.25">
      <c r="A333" s="1" t="s">
        <v>76</v>
      </c>
      <c r="B333" s="1" t="s">
        <v>20</v>
      </c>
      <c r="C333" s="2">
        <v>41204</v>
      </c>
      <c r="D333" s="3">
        <v>2031</v>
      </c>
      <c r="F333" s="3">
        <v>31</v>
      </c>
      <c r="H333" s="11">
        <f>SUBTOTAL(9,$D$5:D333)-SUBTOTAL(9,$E$5:E333)-SUBTOTAL(9,$F$5:F333)-SUBTOTAL(9,$G$5:G333)</f>
        <v>45977</v>
      </c>
    </row>
    <row r="334" spans="1:8" x14ac:dyDescent="0.25">
      <c r="A334" s="1" t="s">
        <v>76</v>
      </c>
      <c r="B334" s="1" t="s">
        <v>21</v>
      </c>
      <c r="C334" s="2">
        <v>41204</v>
      </c>
      <c r="D334" s="3">
        <v>550</v>
      </c>
      <c r="H334" s="11">
        <f>SUBTOTAL(9,$D$5:D334)-SUBTOTAL(9,$E$5:E334)-SUBTOTAL(9,$F$5:F334)-SUBTOTAL(9,$G$5:G334)</f>
        <v>46527</v>
      </c>
    </row>
    <row r="335" spans="1:8" x14ac:dyDescent="0.25">
      <c r="A335" s="1" t="s">
        <v>76</v>
      </c>
      <c r="B335" s="1" t="s">
        <v>14</v>
      </c>
      <c r="C335" s="2">
        <v>41205</v>
      </c>
      <c r="D335" s="3">
        <v>2245</v>
      </c>
      <c r="F335" s="3">
        <v>45</v>
      </c>
      <c r="G335" s="3">
        <v>1600</v>
      </c>
      <c r="H335" s="11">
        <f>SUBTOTAL(9,$D$5:D335)-SUBTOTAL(9,$E$5:E335)-SUBTOTAL(9,$F$5:F335)-SUBTOTAL(9,$G$5:G335)</f>
        <v>47127</v>
      </c>
    </row>
    <row r="336" spans="1:8" x14ac:dyDescent="0.25">
      <c r="A336" s="1" t="s">
        <v>76</v>
      </c>
      <c r="B336" s="1" t="s">
        <v>27</v>
      </c>
      <c r="C336" s="2">
        <v>41205</v>
      </c>
      <c r="G336" s="3">
        <v>300</v>
      </c>
      <c r="H336" s="11">
        <f>SUBTOTAL(9,$D$5:D336)-SUBTOTAL(9,$E$5:E336)-SUBTOTAL(9,$F$5:F336)-SUBTOTAL(9,$G$5:G336)</f>
        <v>46827</v>
      </c>
    </row>
    <row r="337" spans="1:8" x14ac:dyDescent="0.25">
      <c r="A337" s="1" t="s">
        <v>76</v>
      </c>
      <c r="B337" s="1" t="s">
        <v>48</v>
      </c>
      <c r="C337" s="2">
        <v>41205</v>
      </c>
      <c r="G337" s="3">
        <v>5000</v>
      </c>
      <c r="H337" s="11">
        <f>SUBTOTAL(9,$D$5:D337)-SUBTOTAL(9,$E$5:E337)-SUBTOTAL(9,$F$5:F337)-SUBTOTAL(9,$G$5:G337)</f>
        <v>41827</v>
      </c>
    </row>
    <row r="338" spans="1:8" x14ac:dyDescent="0.25">
      <c r="A338" s="1" t="s">
        <v>76</v>
      </c>
      <c r="B338" s="1" t="s">
        <v>20</v>
      </c>
      <c r="C338" s="2">
        <v>41205</v>
      </c>
      <c r="G338" s="3">
        <v>2000</v>
      </c>
      <c r="H338" s="11">
        <f>SUBTOTAL(9,$D$5:D338)-SUBTOTAL(9,$E$5:E338)-SUBTOTAL(9,$F$5:F338)-SUBTOTAL(9,$G$5:G338)</f>
        <v>39827</v>
      </c>
    </row>
    <row r="339" spans="1:8" x14ac:dyDescent="0.25">
      <c r="A339" s="1" t="s">
        <v>76</v>
      </c>
      <c r="B339" s="1" t="s">
        <v>20</v>
      </c>
      <c r="C339" s="2">
        <v>41205</v>
      </c>
      <c r="E339" s="3">
        <v>449</v>
      </c>
      <c r="F339" s="3">
        <v>-9</v>
      </c>
      <c r="H339" s="11">
        <f>SUBTOTAL(9,$D$5:D339)-SUBTOTAL(9,$E$5:E339)-SUBTOTAL(9,$F$5:F339)-SUBTOTAL(9,$G$5:G339)</f>
        <v>39387</v>
      </c>
    </row>
    <row r="340" spans="1:8" x14ac:dyDescent="0.25">
      <c r="A340" s="1" t="s">
        <v>76</v>
      </c>
      <c r="B340" s="1" t="s">
        <v>26</v>
      </c>
      <c r="C340" s="2">
        <v>41205</v>
      </c>
      <c r="F340" s="3">
        <v>10</v>
      </c>
      <c r="G340" s="3">
        <v>20</v>
      </c>
      <c r="H340" s="11">
        <f>SUBTOTAL(9,$D$5:D340)-SUBTOTAL(9,$E$5:E340)-SUBTOTAL(9,$F$5:F340)-SUBTOTAL(9,$G$5:G340)</f>
        <v>39357</v>
      </c>
    </row>
    <row r="341" spans="1:8" x14ac:dyDescent="0.25">
      <c r="A341" s="1" t="s">
        <v>76</v>
      </c>
      <c r="B341" s="1" t="s">
        <v>21</v>
      </c>
      <c r="C341" s="2">
        <v>41205</v>
      </c>
      <c r="F341" s="3">
        <v>20</v>
      </c>
      <c r="G341" s="3">
        <v>550</v>
      </c>
      <c r="H341" s="11">
        <f>SUBTOTAL(9,$D$5:D341)-SUBTOTAL(9,$E$5:E341)-SUBTOTAL(9,$F$5:F341)-SUBTOTAL(9,$G$5:G341)</f>
        <v>38787</v>
      </c>
    </row>
    <row r="342" spans="1:8" x14ac:dyDescent="0.25">
      <c r="A342" s="1" t="s">
        <v>76</v>
      </c>
      <c r="B342" s="1" t="s">
        <v>21</v>
      </c>
      <c r="C342" s="2">
        <v>41205</v>
      </c>
      <c r="D342" s="3">
        <v>400</v>
      </c>
      <c r="H342" s="11">
        <f>SUBTOTAL(9,$D$5:D342)-SUBTOTAL(9,$E$5:E342)-SUBTOTAL(9,$F$5:F342)-SUBTOTAL(9,$G$5:G342)</f>
        <v>39187</v>
      </c>
    </row>
    <row r="343" spans="1:8" x14ac:dyDescent="0.25">
      <c r="A343" s="1" t="s">
        <v>76</v>
      </c>
      <c r="B343" s="1" t="s">
        <v>53</v>
      </c>
      <c r="C343" s="2">
        <v>41206</v>
      </c>
      <c r="D343" s="3">
        <v>3287</v>
      </c>
      <c r="F343" s="3">
        <v>87</v>
      </c>
      <c r="G343" s="3">
        <v>3140</v>
      </c>
      <c r="H343" s="11">
        <f>SUBTOTAL(9,$D$5:D343)-SUBTOTAL(9,$E$5:E343)-SUBTOTAL(9,$F$5:F343)-SUBTOTAL(9,$G$5:G343)</f>
        <v>39247</v>
      </c>
    </row>
    <row r="344" spans="1:8" x14ac:dyDescent="0.25">
      <c r="A344" s="1" t="s">
        <v>76</v>
      </c>
      <c r="B344" s="1" t="s">
        <v>27</v>
      </c>
      <c r="C344" s="2">
        <v>41206</v>
      </c>
      <c r="G344" s="3">
        <v>250</v>
      </c>
      <c r="H344" s="11">
        <f>SUBTOTAL(9,$D$5:D344)-SUBTOTAL(9,$E$5:E344)-SUBTOTAL(9,$F$5:F344)-SUBTOTAL(9,$G$5:G344)</f>
        <v>38997</v>
      </c>
    </row>
    <row r="345" spans="1:8" x14ac:dyDescent="0.25">
      <c r="A345" s="1" t="s">
        <v>76</v>
      </c>
      <c r="B345" s="1" t="s">
        <v>50</v>
      </c>
      <c r="C345" s="2">
        <v>41206</v>
      </c>
      <c r="G345" s="3">
        <v>2500</v>
      </c>
      <c r="H345" s="11">
        <f>SUBTOTAL(9,$D$5:D345)-SUBTOTAL(9,$E$5:E345)-SUBTOTAL(9,$F$5:F345)-SUBTOTAL(9,$G$5:G345)</f>
        <v>36497</v>
      </c>
    </row>
    <row r="346" spans="1:8" x14ac:dyDescent="0.25">
      <c r="A346" s="1" t="s">
        <v>76</v>
      </c>
      <c r="B346" s="1" t="s">
        <v>50</v>
      </c>
      <c r="C346" s="2">
        <v>41206</v>
      </c>
      <c r="D346" s="3">
        <v>2870</v>
      </c>
      <c r="F346" s="3">
        <v>110</v>
      </c>
      <c r="H346" s="11">
        <f>SUBTOTAL(9,$D$5:D346)-SUBTOTAL(9,$E$5:E346)-SUBTOTAL(9,$F$5:F346)-SUBTOTAL(9,$G$5:G346)</f>
        <v>39257</v>
      </c>
    </row>
    <row r="347" spans="1:8" x14ac:dyDescent="0.25">
      <c r="A347" s="1" t="s">
        <v>76</v>
      </c>
      <c r="B347" s="1" t="s">
        <v>54</v>
      </c>
      <c r="C347" s="2">
        <v>41206</v>
      </c>
      <c r="D347" s="3">
        <v>2791</v>
      </c>
      <c r="F347" s="3">
        <v>41</v>
      </c>
      <c r="H347" s="11">
        <f>SUBTOTAL(9,$D$5:D347)-SUBTOTAL(9,$E$5:E347)-SUBTOTAL(9,$F$5:F347)-SUBTOTAL(9,$G$5:G347)</f>
        <v>42007</v>
      </c>
    </row>
    <row r="348" spans="1:8" x14ac:dyDescent="0.25">
      <c r="A348" s="1" t="s">
        <v>76</v>
      </c>
      <c r="B348" s="1" t="s">
        <v>55</v>
      </c>
      <c r="C348" s="2">
        <v>41206</v>
      </c>
      <c r="D348" s="3">
        <v>320</v>
      </c>
      <c r="H348" s="11">
        <f>SUBTOTAL(9,$D$5:D348)-SUBTOTAL(9,$E$5:E348)-SUBTOTAL(9,$F$5:F348)-SUBTOTAL(9,$G$5:G348)</f>
        <v>42327</v>
      </c>
    </row>
    <row r="349" spans="1:8" x14ac:dyDescent="0.25">
      <c r="A349" s="1" t="s">
        <v>76</v>
      </c>
      <c r="B349" s="1" t="s">
        <v>28</v>
      </c>
      <c r="C349" s="2">
        <v>41206</v>
      </c>
      <c r="D349" s="3">
        <v>3765</v>
      </c>
      <c r="F349" s="3">
        <v>65</v>
      </c>
      <c r="G349" s="3">
        <v>3650</v>
      </c>
      <c r="H349" s="11">
        <f>SUBTOTAL(9,$D$5:D349)-SUBTOTAL(9,$E$5:E349)-SUBTOTAL(9,$F$5:F349)-SUBTOTAL(9,$G$5:G349)</f>
        <v>42377</v>
      </c>
    </row>
    <row r="350" spans="1:8" x14ac:dyDescent="0.25">
      <c r="A350" s="1" t="s">
        <v>76</v>
      </c>
      <c r="B350" s="1" t="s">
        <v>21</v>
      </c>
      <c r="C350" s="2">
        <v>41206</v>
      </c>
      <c r="G350" s="3">
        <v>400</v>
      </c>
      <c r="H350" s="11">
        <f>SUBTOTAL(9,$D$5:D350)-SUBTOTAL(9,$E$5:E350)-SUBTOTAL(9,$F$5:F350)-SUBTOTAL(9,$G$5:G350)</f>
        <v>41977</v>
      </c>
    </row>
    <row r="351" spans="1:8" x14ac:dyDescent="0.25">
      <c r="A351" s="1" t="s">
        <v>76</v>
      </c>
      <c r="B351" s="1" t="s">
        <v>54</v>
      </c>
      <c r="C351" s="2">
        <v>41207</v>
      </c>
      <c r="G351" s="3">
        <v>2700</v>
      </c>
      <c r="H351" s="11">
        <f>SUBTOTAL(9,$D$5:D351)-SUBTOTAL(9,$E$5:E351)-SUBTOTAL(9,$F$5:F351)-SUBTOTAL(9,$G$5:G351)</f>
        <v>39277</v>
      </c>
    </row>
    <row r="352" spans="1:8" x14ac:dyDescent="0.25">
      <c r="A352" s="1" t="s">
        <v>76</v>
      </c>
      <c r="B352" s="1" t="s">
        <v>54</v>
      </c>
      <c r="C352" s="2">
        <v>41207</v>
      </c>
      <c r="F352" s="3">
        <v>50</v>
      </c>
      <c r="H352" s="11">
        <f>SUBTOTAL(9,$D$5:D352)-SUBTOTAL(9,$E$5:E352)-SUBTOTAL(9,$F$5:F352)-SUBTOTAL(9,$G$5:G352)</f>
        <v>39227</v>
      </c>
    </row>
    <row r="353" spans="1:8" x14ac:dyDescent="0.25">
      <c r="A353" s="1" t="s">
        <v>76</v>
      </c>
      <c r="B353" s="1" t="s">
        <v>55</v>
      </c>
      <c r="C353" s="2">
        <v>41207</v>
      </c>
      <c r="D353" s="3">
        <v>1096</v>
      </c>
      <c r="F353" s="3">
        <v>6</v>
      </c>
      <c r="G353" s="3">
        <v>760</v>
      </c>
      <c r="H353" s="11">
        <f>SUBTOTAL(9,$D$5:D353)-SUBTOTAL(9,$E$5:E353)-SUBTOTAL(9,$F$5:F353)-SUBTOTAL(9,$G$5:G353)</f>
        <v>39557</v>
      </c>
    </row>
    <row r="354" spans="1:8" x14ac:dyDescent="0.25">
      <c r="A354" s="1" t="s">
        <v>76</v>
      </c>
      <c r="B354" s="1" t="s">
        <v>50</v>
      </c>
      <c r="C354" s="2">
        <v>41215</v>
      </c>
      <c r="D354" s="3">
        <v>1680</v>
      </c>
      <c r="F354" s="3">
        <v>60</v>
      </c>
      <c r="H354" s="11">
        <f>SUBTOTAL(9,$D$5:D354)-SUBTOTAL(9,$E$5:E354)-SUBTOTAL(9,$F$5:F354)-SUBTOTAL(9,$G$5:G354)</f>
        <v>41177</v>
      </c>
    </row>
    <row r="355" spans="1:8" x14ac:dyDescent="0.25">
      <c r="A355" s="1" t="s">
        <v>76</v>
      </c>
      <c r="B355" s="1" t="s">
        <v>14</v>
      </c>
      <c r="C355" s="2">
        <v>41216</v>
      </c>
      <c r="D355" s="3">
        <v>2958</v>
      </c>
      <c r="E355" s="3">
        <v>70</v>
      </c>
      <c r="F355" s="3">
        <v>88</v>
      </c>
      <c r="G355" s="3">
        <v>1850</v>
      </c>
      <c r="H355" s="11">
        <f>SUBTOTAL(9,$D$5:D355)-SUBTOTAL(9,$E$5:E355)-SUBTOTAL(9,$F$5:F355)-SUBTOTAL(9,$G$5:G355)</f>
        <v>42127</v>
      </c>
    </row>
    <row r="356" spans="1:8" x14ac:dyDescent="0.25">
      <c r="A356" s="1" t="s">
        <v>76</v>
      </c>
      <c r="B356" s="1" t="s">
        <v>50</v>
      </c>
      <c r="C356" s="2">
        <v>41216</v>
      </c>
      <c r="G356" s="3">
        <v>1500</v>
      </c>
      <c r="H356" s="11">
        <f>SUBTOTAL(9,$D$5:D356)-SUBTOTAL(9,$E$5:E356)-SUBTOTAL(9,$F$5:F356)-SUBTOTAL(9,$G$5:G356)</f>
        <v>40627</v>
      </c>
    </row>
    <row r="357" spans="1:8" x14ac:dyDescent="0.25">
      <c r="A357" s="1" t="s">
        <v>76</v>
      </c>
      <c r="B357" s="1" t="s">
        <v>56</v>
      </c>
      <c r="C357" s="2">
        <v>41216</v>
      </c>
      <c r="D357" s="3">
        <v>840</v>
      </c>
      <c r="H357" s="11">
        <f>SUBTOTAL(9,$D$5:D357)-SUBTOTAL(9,$E$5:E357)-SUBTOTAL(9,$F$5:F357)-SUBTOTAL(9,$G$5:G357)</f>
        <v>41467</v>
      </c>
    </row>
    <row r="358" spans="1:8" x14ac:dyDescent="0.25">
      <c r="A358" s="1" t="s">
        <v>76</v>
      </c>
      <c r="B358" s="1" t="s">
        <v>23</v>
      </c>
      <c r="C358" s="2">
        <v>41217</v>
      </c>
      <c r="D358" s="3">
        <v>2190</v>
      </c>
      <c r="E358" s="3">
        <v>2615</v>
      </c>
      <c r="F358" s="3">
        <v>-25</v>
      </c>
      <c r="H358" s="11">
        <f>SUBTOTAL(9,$D$5:D358)-SUBTOTAL(9,$E$5:E358)-SUBTOTAL(9,$F$5:F358)-SUBTOTAL(9,$G$5:G358)</f>
        <v>41067</v>
      </c>
    </row>
    <row r="359" spans="1:8" x14ac:dyDescent="0.25">
      <c r="A359" s="1" t="s">
        <v>76</v>
      </c>
      <c r="B359" s="1" t="s">
        <v>23</v>
      </c>
      <c r="C359" s="2">
        <v>41217</v>
      </c>
      <c r="G359" s="3">
        <v>1300</v>
      </c>
      <c r="H359" s="11">
        <f>SUBTOTAL(9,$D$5:D359)-SUBTOTAL(9,$E$5:E359)-SUBTOTAL(9,$F$5:F359)-SUBTOTAL(9,$G$5:G359)</f>
        <v>39767</v>
      </c>
    </row>
    <row r="360" spans="1:8" x14ac:dyDescent="0.25">
      <c r="A360" s="1" t="s">
        <v>76</v>
      </c>
      <c r="B360" s="1" t="s">
        <v>20</v>
      </c>
      <c r="C360" s="2">
        <v>41217</v>
      </c>
      <c r="D360" s="3">
        <v>3837</v>
      </c>
      <c r="E360" s="3">
        <v>170</v>
      </c>
      <c r="F360" s="3">
        <v>117</v>
      </c>
      <c r="G360" s="3">
        <v>2550</v>
      </c>
      <c r="H360" s="11">
        <f>SUBTOTAL(9,$D$5:D360)-SUBTOTAL(9,$E$5:E360)-SUBTOTAL(9,$F$5:F360)-SUBTOTAL(9,$G$5:G360)</f>
        <v>40767</v>
      </c>
    </row>
    <row r="361" spans="1:8" x14ac:dyDescent="0.25">
      <c r="A361" s="1" t="s">
        <v>76</v>
      </c>
      <c r="B361" s="1" t="s">
        <v>23</v>
      </c>
      <c r="C361" s="2">
        <v>41220</v>
      </c>
      <c r="E361" s="3">
        <v>2190</v>
      </c>
      <c r="F361" s="3">
        <v>-40</v>
      </c>
      <c r="H361" s="11">
        <f>SUBTOTAL(9,$D$5:D361)-SUBTOTAL(9,$E$5:E361)-SUBTOTAL(9,$F$5:F361)-SUBTOTAL(9,$G$5:G361)</f>
        <v>38617</v>
      </c>
    </row>
    <row r="362" spans="1:8" x14ac:dyDescent="0.25">
      <c r="A362" s="1" t="s">
        <v>76</v>
      </c>
      <c r="B362" s="1" t="s">
        <v>57</v>
      </c>
      <c r="C362" s="2">
        <v>41220</v>
      </c>
      <c r="D362" s="3">
        <v>3848</v>
      </c>
      <c r="F362" s="3">
        <v>48</v>
      </c>
      <c r="G362" s="3">
        <v>2500</v>
      </c>
      <c r="H362" s="11">
        <f>SUBTOTAL(9,$D$5:D362)-SUBTOTAL(9,$E$5:E362)-SUBTOTAL(9,$F$5:F362)-SUBTOTAL(9,$G$5:G362)</f>
        <v>39917</v>
      </c>
    </row>
    <row r="363" spans="1:8" x14ac:dyDescent="0.25">
      <c r="A363" s="1" t="s">
        <v>76</v>
      </c>
      <c r="B363" s="1" t="s">
        <v>16</v>
      </c>
      <c r="C363" s="2">
        <v>41222</v>
      </c>
      <c r="D363" s="3">
        <v>2328</v>
      </c>
      <c r="E363" s="3">
        <v>285</v>
      </c>
      <c r="F363" s="3">
        <v>28</v>
      </c>
      <c r="G363" s="3">
        <v>2300</v>
      </c>
      <c r="H363" s="11">
        <f>SUBTOTAL(9,$D$5:D363)-SUBTOTAL(9,$E$5:E363)-SUBTOTAL(9,$F$5:F363)-SUBTOTAL(9,$G$5:G363)</f>
        <v>39632</v>
      </c>
    </row>
    <row r="364" spans="1:8" x14ac:dyDescent="0.25">
      <c r="A364" s="1" t="s">
        <v>76</v>
      </c>
      <c r="B364" s="1" t="s">
        <v>16</v>
      </c>
      <c r="C364" s="2">
        <v>41222</v>
      </c>
      <c r="F364" s="3">
        <v>-285</v>
      </c>
      <c r="H364" s="11">
        <f>SUBTOTAL(9,$D$5:D364)-SUBTOTAL(9,$E$5:E364)-SUBTOTAL(9,$F$5:F364)-SUBTOTAL(9,$G$5:G364)</f>
        <v>39917</v>
      </c>
    </row>
    <row r="365" spans="1:8" x14ac:dyDescent="0.25">
      <c r="A365" s="1" t="s">
        <v>76</v>
      </c>
      <c r="B365" s="1" t="s">
        <v>51</v>
      </c>
      <c r="C365" s="2">
        <v>41222</v>
      </c>
      <c r="D365" s="3">
        <v>1230</v>
      </c>
      <c r="F365" s="3">
        <v>10</v>
      </c>
      <c r="G365" s="3">
        <v>1150</v>
      </c>
      <c r="H365" s="11">
        <f>SUBTOTAL(9,$D$5:D365)-SUBTOTAL(9,$E$5:E365)-SUBTOTAL(9,$F$5:F365)-SUBTOTAL(9,$G$5:G365)</f>
        <v>39987</v>
      </c>
    </row>
    <row r="366" spans="1:8" x14ac:dyDescent="0.25">
      <c r="A366" s="1" t="s">
        <v>76</v>
      </c>
      <c r="B366" s="1" t="s">
        <v>34</v>
      </c>
      <c r="C366" s="2">
        <v>41222</v>
      </c>
      <c r="D366" s="3">
        <v>1556</v>
      </c>
      <c r="F366" s="3">
        <v>16</v>
      </c>
      <c r="G366" s="3">
        <v>1000</v>
      </c>
      <c r="H366" s="11">
        <f>SUBTOTAL(9,$D$5:D366)-SUBTOTAL(9,$E$5:E366)-SUBTOTAL(9,$F$5:F366)-SUBTOTAL(9,$G$5:G366)</f>
        <v>40527</v>
      </c>
    </row>
    <row r="367" spans="1:8" x14ac:dyDescent="0.25">
      <c r="A367" s="1" t="s">
        <v>76</v>
      </c>
      <c r="B367" s="1" t="s">
        <v>48</v>
      </c>
      <c r="C367" s="2">
        <v>41222</v>
      </c>
      <c r="D367" s="3">
        <v>13654</v>
      </c>
      <c r="F367" s="3">
        <v>92</v>
      </c>
      <c r="G367" s="3">
        <v>5000</v>
      </c>
      <c r="H367" s="11">
        <f>SUBTOTAL(9,$D$5:D367)-SUBTOTAL(9,$E$5:E367)-SUBTOTAL(9,$F$5:F367)-SUBTOTAL(9,$G$5:G367)</f>
        <v>49089</v>
      </c>
    </row>
    <row r="368" spans="1:8" x14ac:dyDescent="0.25">
      <c r="A368" s="1" t="s">
        <v>76</v>
      </c>
      <c r="B368" s="1" t="s">
        <v>48</v>
      </c>
      <c r="C368" s="2">
        <v>41222</v>
      </c>
      <c r="E368" s="3">
        <v>7962</v>
      </c>
      <c r="H368" s="11">
        <f>SUBTOTAL(9,$D$5:D368)-SUBTOTAL(9,$E$5:E368)-SUBTOTAL(9,$F$5:F368)-SUBTOTAL(9,$G$5:G368)</f>
        <v>41127</v>
      </c>
    </row>
    <row r="369" spans="1:8" x14ac:dyDescent="0.25">
      <c r="A369" s="1" t="s">
        <v>76</v>
      </c>
      <c r="B369" s="1" t="s">
        <v>50</v>
      </c>
      <c r="C369" s="2">
        <v>41222</v>
      </c>
      <c r="D369" s="3">
        <v>3627</v>
      </c>
      <c r="F369" s="3">
        <v>147</v>
      </c>
      <c r="G369" s="3">
        <v>1000</v>
      </c>
      <c r="H369" s="11">
        <f>SUBTOTAL(9,$D$5:D369)-SUBTOTAL(9,$E$5:E369)-SUBTOTAL(9,$F$5:F369)-SUBTOTAL(9,$G$5:G369)</f>
        <v>43607</v>
      </c>
    </row>
    <row r="370" spans="1:8" x14ac:dyDescent="0.25">
      <c r="A370" s="1" t="s">
        <v>76</v>
      </c>
      <c r="B370" s="1" t="s">
        <v>56</v>
      </c>
      <c r="C370" s="2">
        <v>41222</v>
      </c>
      <c r="F370" s="3">
        <v>10</v>
      </c>
      <c r="G370" s="3">
        <v>830</v>
      </c>
      <c r="H370" s="11">
        <f>SUBTOTAL(9,$D$5:D370)-SUBTOTAL(9,$E$5:E370)-SUBTOTAL(9,$F$5:F370)-SUBTOTAL(9,$G$5:G370)</f>
        <v>42767</v>
      </c>
    </row>
    <row r="371" spans="1:8" x14ac:dyDescent="0.25">
      <c r="A371" s="1" t="s">
        <v>76</v>
      </c>
      <c r="B371" s="1" t="s">
        <v>20</v>
      </c>
      <c r="C371" s="2">
        <v>41222</v>
      </c>
      <c r="F371" s="3">
        <v>60</v>
      </c>
      <c r="G371" s="3">
        <v>2000</v>
      </c>
      <c r="H371" s="11">
        <f>SUBTOTAL(9,$D$5:D371)-SUBTOTAL(9,$E$5:E371)-SUBTOTAL(9,$F$5:F371)-SUBTOTAL(9,$G$5:G371)</f>
        <v>40707</v>
      </c>
    </row>
    <row r="372" spans="1:8" x14ac:dyDescent="0.25">
      <c r="A372" s="1" t="s">
        <v>76</v>
      </c>
      <c r="B372" s="1" t="s">
        <v>20</v>
      </c>
      <c r="C372" s="2">
        <v>41222</v>
      </c>
      <c r="D372" s="3">
        <v>5360</v>
      </c>
      <c r="F372" s="3">
        <v>60</v>
      </c>
      <c r="G372" s="3">
        <v>1000</v>
      </c>
      <c r="H372" s="11">
        <f>SUBTOTAL(9,$D$5:D372)-SUBTOTAL(9,$E$5:E372)-SUBTOTAL(9,$F$5:F372)-SUBTOTAL(9,$G$5:G372)</f>
        <v>45007</v>
      </c>
    </row>
    <row r="373" spans="1:8" x14ac:dyDescent="0.25">
      <c r="A373" s="1" t="s">
        <v>76</v>
      </c>
      <c r="B373" s="1" t="s">
        <v>58</v>
      </c>
      <c r="C373" s="2">
        <v>41226</v>
      </c>
      <c r="D373" s="3">
        <v>1980</v>
      </c>
      <c r="F373" s="3">
        <v>37</v>
      </c>
      <c r="G373" s="3">
        <v>1850</v>
      </c>
      <c r="H373" s="11">
        <f>SUBTOTAL(9,$D$5:D373)-SUBTOTAL(9,$E$5:E373)-SUBTOTAL(9,$F$5:F373)-SUBTOTAL(9,$G$5:G373)</f>
        <v>45100</v>
      </c>
    </row>
    <row r="374" spans="1:8" x14ac:dyDescent="0.25">
      <c r="A374" s="1" t="s">
        <v>76</v>
      </c>
      <c r="B374" s="1" t="s">
        <v>34</v>
      </c>
      <c r="C374" s="2">
        <v>41226</v>
      </c>
      <c r="D374" s="3">
        <v>1242</v>
      </c>
      <c r="F374" s="3">
        <v>22</v>
      </c>
      <c r="G374" s="3">
        <v>1000</v>
      </c>
      <c r="H374" s="11">
        <f>SUBTOTAL(9,$D$5:D374)-SUBTOTAL(9,$E$5:E374)-SUBTOTAL(9,$F$5:F374)-SUBTOTAL(9,$G$5:G374)</f>
        <v>45320</v>
      </c>
    </row>
    <row r="375" spans="1:8" x14ac:dyDescent="0.25">
      <c r="A375" s="1" t="s">
        <v>76</v>
      </c>
      <c r="B375" s="1" t="s">
        <v>55</v>
      </c>
      <c r="C375" s="2">
        <v>41226</v>
      </c>
      <c r="G375" s="3">
        <v>300</v>
      </c>
      <c r="H375" s="11">
        <f>SUBTOTAL(9,$D$5:D375)-SUBTOTAL(9,$E$5:E375)-SUBTOTAL(9,$F$5:F375)-SUBTOTAL(9,$G$5:G375)</f>
        <v>45020</v>
      </c>
    </row>
    <row r="376" spans="1:8" x14ac:dyDescent="0.25">
      <c r="A376" s="1" t="s">
        <v>76</v>
      </c>
      <c r="B376" s="1" t="s">
        <v>21</v>
      </c>
      <c r="C376" s="2">
        <v>41226</v>
      </c>
      <c r="D376" s="3">
        <v>570</v>
      </c>
      <c r="H376" s="11">
        <f>SUBTOTAL(9,$D$5:D376)-SUBTOTAL(9,$E$5:E376)-SUBTOTAL(9,$F$5:F376)-SUBTOTAL(9,$G$5:G376)</f>
        <v>45590</v>
      </c>
    </row>
    <row r="377" spans="1:8" x14ac:dyDescent="0.25">
      <c r="A377" s="1" t="s">
        <v>76</v>
      </c>
      <c r="B377" s="1" t="s">
        <v>59</v>
      </c>
      <c r="C377" s="2">
        <v>41228</v>
      </c>
      <c r="D377" s="3">
        <v>8570</v>
      </c>
      <c r="F377" s="3">
        <v>220</v>
      </c>
      <c r="G377" s="3">
        <v>8750</v>
      </c>
      <c r="H377" s="11">
        <f>SUBTOTAL(9,$D$5:D377)-SUBTOTAL(9,$E$5:E377)-SUBTOTAL(9,$F$5:F377)-SUBTOTAL(9,$G$5:G377)</f>
        <v>45190</v>
      </c>
    </row>
    <row r="378" spans="1:8" x14ac:dyDescent="0.25">
      <c r="A378" s="1" t="s">
        <v>76</v>
      </c>
      <c r="B378" s="1" t="s">
        <v>50</v>
      </c>
      <c r="C378" s="2">
        <v>41228</v>
      </c>
      <c r="D378" s="3">
        <v>3216</v>
      </c>
      <c r="F378" s="3">
        <v>126</v>
      </c>
      <c r="G378" s="3">
        <v>2000</v>
      </c>
      <c r="H378" s="11">
        <f>SUBTOTAL(9,$D$5:D378)-SUBTOTAL(9,$E$5:E378)-SUBTOTAL(9,$F$5:F378)-SUBTOTAL(9,$G$5:G378)</f>
        <v>46280</v>
      </c>
    </row>
    <row r="379" spans="1:8" x14ac:dyDescent="0.25">
      <c r="A379" s="1" t="s">
        <v>76</v>
      </c>
      <c r="B379" s="1" t="s">
        <v>12</v>
      </c>
      <c r="C379" s="2">
        <v>41228</v>
      </c>
      <c r="F379" s="3">
        <v>20</v>
      </c>
      <c r="G379" s="3">
        <v>1120</v>
      </c>
      <c r="H379" s="11">
        <f>SUBTOTAL(9,$D$5:D379)-SUBTOTAL(9,$E$5:E379)-SUBTOTAL(9,$F$5:F379)-SUBTOTAL(9,$G$5:G379)</f>
        <v>45140</v>
      </c>
    </row>
    <row r="380" spans="1:8" x14ac:dyDescent="0.25">
      <c r="A380" s="1" t="s">
        <v>76</v>
      </c>
      <c r="B380" s="1" t="s">
        <v>23</v>
      </c>
      <c r="C380" s="2">
        <v>41228</v>
      </c>
      <c r="G380" s="3">
        <v>250</v>
      </c>
      <c r="H380" s="11">
        <f>SUBTOTAL(9,$D$5:D380)-SUBTOTAL(9,$E$5:E380)-SUBTOTAL(9,$F$5:F380)-SUBTOTAL(9,$G$5:G380)</f>
        <v>44890</v>
      </c>
    </row>
    <row r="381" spans="1:8" x14ac:dyDescent="0.25">
      <c r="A381" s="1" t="s">
        <v>76</v>
      </c>
      <c r="B381" s="1" t="s">
        <v>57</v>
      </c>
      <c r="C381" s="2">
        <v>41228</v>
      </c>
      <c r="F381" s="3">
        <v>20</v>
      </c>
      <c r="G381" s="3">
        <v>1280</v>
      </c>
      <c r="H381" s="11">
        <f>SUBTOTAL(9,$D$5:D381)-SUBTOTAL(9,$E$5:E381)-SUBTOTAL(9,$F$5:F381)-SUBTOTAL(9,$G$5:G381)</f>
        <v>43590</v>
      </c>
    </row>
    <row r="382" spans="1:8" x14ac:dyDescent="0.25">
      <c r="A382" s="1" t="s">
        <v>76</v>
      </c>
      <c r="B382" s="1" t="s">
        <v>20</v>
      </c>
      <c r="C382" s="2">
        <v>41228</v>
      </c>
      <c r="G382" s="3">
        <v>3500</v>
      </c>
      <c r="H382" s="11">
        <f>SUBTOTAL(9,$D$5:D382)-SUBTOTAL(9,$E$5:E382)-SUBTOTAL(9,$F$5:F382)-SUBTOTAL(9,$G$5:G382)</f>
        <v>40090</v>
      </c>
    </row>
    <row r="383" spans="1:8" x14ac:dyDescent="0.25">
      <c r="A383" s="1" t="s">
        <v>76</v>
      </c>
      <c r="B383" s="1" t="s">
        <v>20</v>
      </c>
      <c r="C383" s="2">
        <v>41228</v>
      </c>
      <c r="D383" s="3">
        <v>3775</v>
      </c>
      <c r="E383" s="3">
        <v>270</v>
      </c>
      <c r="F383" s="3">
        <v>75</v>
      </c>
      <c r="H383" s="11">
        <f>SUBTOTAL(9,$D$5:D383)-SUBTOTAL(9,$E$5:E383)-SUBTOTAL(9,$F$5:F383)-SUBTOTAL(9,$G$5:G383)</f>
        <v>43520</v>
      </c>
    </row>
    <row r="384" spans="1:8" x14ac:dyDescent="0.25">
      <c r="A384" s="1" t="s">
        <v>76</v>
      </c>
      <c r="B384" s="1" t="s">
        <v>52</v>
      </c>
      <c r="C384" s="2">
        <v>41228</v>
      </c>
      <c r="D384" s="3">
        <v>1000</v>
      </c>
      <c r="E384" s="3">
        <v>150</v>
      </c>
      <c r="F384" s="3">
        <v>2</v>
      </c>
      <c r="G384" s="3">
        <v>760</v>
      </c>
      <c r="H384" s="11">
        <f>SUBTOTAL(9,$D$5:D384)-SUBTOTAL(9,$E$5:E384)-SUBTOTAL(9,$F$5:F384)-SUBTOTAL(9,$G$5:G384)</f>
        <v>43608</v>
      </c>
    </row>
    <row r="385" spans="1:8" x14ac:dyDescent="0.25">
      <c r="A385" s="1" t="s">
        <v>76</v>
      </c>
      <c r="B385" s="1" t="s">
        <v>21</v>
      </c>
      <c r="C385" s="2">
        <v>41228</v>
      </c>
      <c r="F385" s="3">
        <v>10</v>
      </c>
      <c r="G385" s="3">
        <v>560</v>
      </c>
      <c r="H385" s="11">
        <f>SUBTOTAL(9,$D$5:D385)-SUBTOTAL(9,$E$5:E385)-SUBTOTAL(9,$F$5:F385)-SUBTOTAL(9,$G$5:G385)</f>
        <v>43038</v>
      </c>
    </row>
    <row r="386" spans="1:8" x14ac:dyDescent="0.25">
      <c r="A386" s="1" t="s">
        <v>76</v>
      </c>
      <c r="B386" s="1" t="s">
        <v>60</v>
      </c>
      <c r="C386" s="2">
        <v>41229</v>
      </c>
      <c r="D386" s="3">
        <v>510</v>
      </c>
      <c r="G386" s="3">
        <v>330</v>
      </c>
      <c r="H386" s="11">
        <f>SUBTOTAL(9,$D$5:D386)-SUBTOTAL(9,$E$5:E386)-SUBTOTAL(9,$F$5:F386)-SUBTOTAL(9,$G$5:G386)</f>
        <v>43218</v>
      </c>
    </row>
    <row r="387" spans="1:8" x14ac:dyDescent="0.25">
      <c r="A387" s="1" t="s">
        <v>76</v>
      </c>
      <c r="B387" s="1" t="s">
        <v>11</v>
      </c>
      <c r="C387" s="2">
        <v>41229</v>
      </c>
      <c r="D387" s="3">
        <v>598</v>
      </c>
      <c r="F387" s="3">
        <v>8</v>
      </c>
      <c r="H387" s="11">
        <f>SUBTOTAL(9,$D$5:D387)-SUBTOTAL(9,$E$5:E387)-SUBTOTAL(9,$F$5:F387)-SUBTOTAL(9,$G$5:G387)</f>
        <v>43808</v>
      </c>
    </row>
    <row r="388" spans="1:8" x14ac:dyDescent="0.25">
      <c r="A388" s="1" t="s">
        <v>76</v>
      </c>
      <c r="B388" s="1" t="s">
        <v>28</v>
      </c>
      <c r="C388" s="2">
        <v>41229</v>
      </c>
      <c r="D388" s="3">
        <v>5090</v>
      </c>
      <c r="F388" s="3">
        <v>90</v>
      </c>
      <c r="G388" s="3">
        <v>4000</v>
      </c>
      <c r="H388" s="11">
        <f>SUBTOTAL(9,$D$5:D388)-SUBTOTAL(9,$E$5:E388)-SUBTOTAL(9,$F$5:F388)-SUBTOTAL(9,$G$5:G388)</f>
        <v>44808</v>
      </c>
    </row>
    <row r="389" spans="1:8" x14ac:dyDescent="0.25">
      <c r="A389" s="1" t="s">
        <v>76</v>
      </c>
      <c r="B389" s="1" t="s">
        <v>14</v>
      </c>
      <c r="C389" s="2">
        <v>41230</v>
      </c>
      <c r="D389" s="3">
        <v>2401</v>
      </c>
      <c r="E389" s="3">
        <v>158</v>
      </c>
      <c r="F389" s="3">
        <v>43</v>
      </c>
      <c r="G389" s="3">
        <v>1570</v>
      </c>
      <c r="H389" s="11">
        <f>SUBTOTAL(9,$D$5:D389)-SUBTOTAL(9,$E$5:E389)-SUBTOTAL(9,$F$5:F389)-SUBTOTAL(9,$G$5:G389)</f>
        <v>45438</v>
      </c>
    </row>
    <row r="390" spans="1:8" x14ac:dyDescent="0.25">
      <c r="A390" s="1" t="s">
        <v>76</v>
      </c>
      <c r="B390" s="1" t="s">
        <v>33</v>
      </c>
      <c r="C390" s="2">
        <v>41230</v>
      </c>
      <c r="F390" s="3">
        <v>10</v>
      </c>
      <c r="G390" s="3">
        <v>750</v>
      </c>
      <c r="H390" s="11">
        <f>SUBTOTAL(9,$D$5:D390)-SUBTOTAL(9,$E$5:E390)-SUBTOTAL(9,$F$5:F390)-SUBTOTAL(9,$G$5:G390)</f>
        <v>44678</v>
      </c>
    </row>
    <row r="391" spans="1:8" x14ac:dyDescent="0.25">
      <c r="A391" s="1" t="s">
        <v>76</v>
      </c>
      <c r="B391" s="1" t="s">
        <v>33</v>
      </c>
      <c r="C391" s="2">
        <v>41230</v>
      </c>
      <c r="D391" s="3">
        <v>1907</v>
      </c>
      <c r="F391" s="3">
        <v>7</v>
      </c>
      <c r="G391" s="3">
        <v>120</v>
      </c>
      <c r="H391" s="11">
        <f>SUBTOTAL(9,$D$5:D391)-SUBTOTAL(9,$E$5:E391)-SUBTOTAL(9,$F$5:F391)-SUBTOTAL(9,$G$5:G391)</f>
        <v>46458</v>
      </c>
    </row>
    <row r="392" spans="1:8" x14ac:dyDescent="0.25">
      <c r="A392" s="1" t="s">
        <v>76</v>
      </c>
      <c r="B392" s="1" t="s">
        <v>33</v>
      </c>
      <c r="C392" s="2">
        <v>41230</v>
      </c>
      <c r="E392" s="3">
        <v>957</v>
      </c>
      <c r="F392" s="3">
        <v>-7</v>
      </c>
      <c r="H392" s="11">
        <f>SUBTOTAL(9,$D$5:D392)-SUBTOTAL(9,$E$5:E392)-SUBTOTAL(9,$F$5:F392)-SUBTOTAL(9,$G$5:G392)</f>
        <v>45508</v>
      </c>
    </row>
    <row r="393" spans="1:8" x14ac:dyDescent="0.25">
      <c r="A393" s="1" t="s">
        <v>76</v>
      </c>
      <c r="B393" s="1" t="s">
        <v>23</v>
      </c>
      <c r="C393" s="2">
        <v>41230</v>
      </c>
      <c r="D393" s="3">
        <v>3188</v>
      </c>
      <c r="F393" s="3">
        <v>88</v>
      </c>
      <c r="G393" s="3">
        <v>2000</v>
      </c>
      <c r="H393" s="11">
        <f>SUBTOTAL(9,$D$5:D393)-SUBTOTAL(9,$E$5:E393)-SUBTOTAL(9,$F$5:F393)-SUBTOTAL(9,$G$5:G393)</f>
        <v>46608</v>
      </c>
    </row>
    <row r="394" spans="1:8" x14ac:dyDescent="0.25">
      <c r="A394" s="1" t="s">
        <v>76</v>
      </c>
      <c r="B394" s="1" t="s">
        <v>20</v>
      </c>
      <c r="C394" s="2">
        <v>41230</v>
      </c>
      <c r="D394" s="3">
        <v>1700</v>
      </c>
      <c r="H394" s="11">
        <f>SUBTOTAL(9,$D$5:D394)-SUBTOTAL(9,$E$5:E394)-SUBTOTAL(9,$F$5:F394)-SUBTOTAL(9,$G$5:G394)</f>
        <v>48308</v>
      </c>
    </row>
    <row r="395" spans="1:8" x14ac:dyDescent="0.25">
      <c r="A395" s="1" t="s">
        <v>76</v>
      </c>
      <c r="B395" s="1" t="s">
        <v>55</v>
      </c>
      <c r="C395" s="2">
        <v>41230</v>
      </c>
      <c r="G395" s="3">
        <v>100</v>
      </c>
      <c r="H395" s="11">
        <f>SUBTOTAL(9,$D$5:D395)-SUBTOTAL(9,$E$5:E395)-SUBTOTAL(9,$F$5:F395)-SUBTOTAL(9,$G$5:G395)</f>
        <v>48208</v>
      </c>
    </row>
    <row r="396" spans="1:8" x14ac:dyDescent="0.25">
      <c r="A396" s="1" t="s">
        <v>76</v>
      </c>
      <c r="B396" s="1" t="s">
        <v>50</v>
      </c>
      <c r="C396" s="2">
        <v>41235</v>
      </c>
      <c r="G396" s="3">
        <v>2000</v>
      </c>
      <c r="H396" s="11">
        <f>SUBTOTAL(9,$D$5:D396)-SUBTOTAL(9,$E$5:E396)-SUBTOTAL(9,$F$5:F396)-SUBTOTAL(9,$G$5:G396)</f>
        <v>46208</v>
      </c>
    </row>
    <row r="397" spans="1:8" x14ac:dyDescent="0.25">
      <c r="A397" s="1" t="s">
        <v>76</v>
      </c>
      <c r="B397" s="1" t="s">
        <v>50</v>
      </c>
      <c r="C397" s="2">
        <v>41235</v>
      </c>
      <c r="D397" s="3">
        <v>1785</v>
      </c>
      <c r="F397" s="3">
        <v>65</v>
      </c>
      <c r="H397" s="11">
        <f>SUBTOTAL(9,$D$5:D397)-SUBTOTAL(9,$E$5:E397)-SUBTOTAL(9,$F$5:F397)-SUBTOTAL(9,$G$5:G397)</f>
        <v>47928</v>
      </c>
    </row>
    <row r="398" spans="1:8" x14ac:dyDescent="0.25">
      <c r="A398" s="1" t="s">
        <v>76</v>
      </c>
      <c r="B398" s="1" t="s">
        <v>20</v>
      </c>
      <c r="C398" s="2">
        <v>41235</v>
      </c>
      <c r="G398" s="3">
        <v>1000</v>
      </c>
      <c r="H398" s="11">
        <f>SUBTOTAL(9,$D$5:D398)-SUBTOTAL(9,$E$5:E398)-SUBTOTAL(9,$F$5:F398)-SUBTOTAL(9,$G$5:G398)</f>
        <v>46928</v>
      </c>
    </row>
    <row r="399" spans="1:8" x14ac:dyDescent="0.25">
      <c r="A399" s="1" t="s">
        <v>76</v>
      </c>
      <c r="B399" s="1" t="s">
        <v>14</v>
      </c>
      <c r="C399" s="2">
        <v>41236</v>
      </c>
      <c r="F399" s="3">
        <v>-20</v>
      </c>
      <c r="G399" s="3">
        <v>2200</v>
      </c>
      <c r="H399" s="11">
        <f>SUBTOTAL(9,$D$5:D399)-SUBTOTAL(9,$E$5:E399)-SUBTOTAL(9,$F$5:F399)-SUBTOTAL(9,$G$5:G399)</f>
        <v>44748</v>
      </c>
    </row>
    <row r="400" spans="1:8" x14ac:dyDescent="0.25">
      <c r="A400" s="1" t="s">
        <v>76</v>
      </c>
      <c r="B400" s="1" t="s">
        <v>14</v>
      </c>
      <c r="C400" s="2">
        <v>41236</v>
      </c>
      <c r="D400" s="3">
        <v>2406</v>
      </c>
      <c r="E400" s="3">
        <v>343</v>
      </c>
      <c r="F400" s="3">
        <v>63</v>
      </c>
      <c r="H400" s="11">
        <f>SUBTOTAL(9,$D$5:D400)-SUBTOTAL(9,$E$5:E400)-SUBTOTAL(9,$F$5:F400)-SUBTOTAL(9,$G$5:G400)</f>
        <v>46748</v>
      </c>
    </row>
    <row r="401" spans="1:8" x14ac:dyDescent="0.25">
      <c r="A401" s="1" t="s">
        <v>76</v>
      </c>
      <c r="B401" s="1" t="s">
        <v>50</v>
      </c>
      <c r="C401" s="2">
        <v>41236</v>
      </c>
      <c r="D401" s="3">
        <v>3135</v>
      </c>
      <c r="F401" s="3">
        <v>135</v>
      </c>
      <c r="H401" s="11">
        <f>SUBTOTAL(9,$D$5:D401)-SUBTOTAL(9,$E$5:E401)-SUBTOTAL(9,$F$5:F401)-SUBTOTAL(9,$G$5:G401)</f>
        <v>49748</v>
      </c>
    </row>
    <row r="402" spans="1:8" x14ac:dyDescent="0.25">
      <c r="A402" s="1" t="s">
        <v>76</v>
      </c>
      <c r="B402" s="1" t="s">
        <v>50</v>
      </c>
      <c r="C402" s="2">
        <v>41236</v>
      </c>
      <c r="D402" s="3">
        <v>600</v>
      </c>
      <c r="F402" s="3">
        <v>35</v>
      </c>
      <c r="H402" s="11">
        <f>SUBTOTAL(9,$D$5:D402)-SUBTOTAL(9,$E$5:E402)-SUBTOTAL(9,$F$5:F402)-SUBTOTAL(9,$G$5:G402)</f>
        <v>50313</v>
      </c>
    </row>
    <row r="403" spans="1:8" x14ac:dyDescent="0.25">
      <c r="A403" s="1" t="s">
        <v>76</v>
      </c>
      <c r="B403" s="1" t="s">
        <v>61</v>
      </c>
      <c r="C403" s="2">
        <v>41237</v>
      </c>
      <c r="D403" s="3">
        <v>9416</v>
      </c>
      <c r="F403" s="3">
        <v>116</v>
      </c>
      <c r="H403" s="11">
        <f>SUBTOTAL(9,$D$5:D403)-SUBTOTAL(9,$E$5:E403)-SUBTOTAL(9,$F$5:F403)-SUBTOTAL(9,$G$5:G403)</f>
        <v>59613</v>
      </c>
    </row>
    <row r="404" spans="1:8" x14ac:dyDescent="0.25">
      <c r="A404" s="1" t="s">
        <v>76</v>
      </c>
      <c r="B404" s="1" t="s">
        <v>10</v>
      </c>
      <c r="C404" s="2">
        <v>41237</v>
      </c>
      <c r="D404" s="3">
        <v>7432</v>
      </c>
      <c r="F404" s="3">
        <v>82</v>
      </c>
      <c r="G404" s="3">
        <v>5200</v>
      </c>
      <c r="H404" s="11">
        <f>SUBTOTAL(9,$D$5:D404)-SUBTOTAL(9,$E$5:E404)-SUBTOTAL(9,$F$5:F404)-SUBTOTAL(9,$G$5:G404)</f>
        <v>61763</v>
      </c>
    </row>
    <row r="405" spans="1:8" x14ac:dyDescent="0.25">
      <c r="A405" s="1" t="s">
        <v>76</v>
      </c>
      <c r="B405" s="1" t="s">
        <v>48</v>
      </c>
      <c r="C405" s="2">
        <v>41237</v>
      </c>
      <c r="E405" s="3">
        <v>5227</v>
      </c>
      <c r="F405" s="3">
        <v>-127</v>
      </c>
      <c r="H405" s="11">
        <f>SUBTOTAL(9,$D$5:D405)-SUBTOTAL(9,$E$5:E405)-SUBTOTAL(9,$F$5:F405)-SUBTOTAL(9,$G$5:G405)</f>
        <v>56663</v>
      </c>
    </row>
    <row r="406" spans="1:8" x14ac:dyDescent="0.25">
      <c r="A406" s="1" t="s">
        <v>76</v>
      </c>
      <c r="B406" s="1" t="s">
        <v>50</v>
      </c>
      <c r="C406" s="2">
        <v>41237</v>
      </c>
      <c r="G406" s="3">
        <v>1000</v>
      </c>
      <c r="H406" s="11">
        <f>SUBTOTAL(9,$D$5:D406)-SUBTOTAL(9,$E$5:E406)-SUBTOTAL(9,$F$5:F406)-SUBTOTAL(9,$G$5:G406)</f>
        <v>55663</v>
      </c>
    </row>
    <row r="407" spans="1:8" x14ac:dyDescent="0.25">
      <c r="A407" s="1" t="s">
        <v>76</v>
      </c>
      <c r="B407" s="1" t="s">
        <v>55</v>
      </c>
      <c r="C407" s="2">
        <v>41237</v>
      </c>
      <c r="G407" s="3">
        <v>100</v>
      </c>
      <c r="H407" s="11">
        <f>SUBTOTAL(9,$D$5:D407)-SUBTOTAL(9,$E$5:E407)-SUBTOTAL(9,$F$5:F407)-SUBTOTAL(9,$G$5:G407)</f>
        <v>55563</v>
      </c>
    </row>
    <row r="408" spans="1:8" x14ac:dyDescent="0.25">
      <c r="A408" s="1" t="s">
        <v>76</v>
      </c>
      <c r="B408" s="1" t="s">
        <v>62</v>
      </c>
      <c r="C408" s="2">
        <v>41237</v>
      </c>
      <c r="D408" s="3">
        <v>3942</v>
      </c>
      <c r="F408" s="3">
        <v>42</v>
      </c>
      <c r="G408" s="3">
        <v>3000</v>
      </c>
      <c r="H408" s="11">
        <f>SUBTOTAL(9,$D$5:D408)-SUBTOTAL(9,$E$5:E408)-SUBTOTAL(9,$F$5:F408)-SUBTOTAL(9,$G$5:G408)</f>
        <v>56463</v>
      </c>
    </row>
    <row r="409" spans="1:8" x14ac:dyDescent="0.25">
      <c r="A409" s="1" t="s">
        <v>76</v>
      </c>
      <c r="B409" s="1" t="s">
        <v>21</v>
      </c>
      <c r="C409" s="2">
        <v>41237</v>
      </c>
      <c r="D409" s="3">
        <v>564</v>
      </c>
      <c r="F409" s="3">
        <v>4</v>
      </c>
      <c r="H409" s="11">
        <f>SUBTOTAL(9,$D$5:D409)-SUBTOTAL(9,$E$5:E409)-SUBTOTAL(9,$F$5:F409)-SUBTOTAL(9,$G$5:G409)</f>
        <v>57023</v>
      </c>
    </row>
    <row r="410" spans="1:8" x14ac:dyDescent="0.25">
      <c r="A410" s="1" t="s">
        <v>76</v>
      </c>
      <c r="B410" s="1" t="s">
        <v>59</v>
      </c>
      <c r="C410" s="2">
        <v>41241</v>
      </c>
      <c r="D410" s="3">
        <v>11613</v>
      </c>
      <c r="F410" s="3">
        <v>313</v>
      </c>
      <c r="G410" s="3">
        <v>10900</v>
      </c>
      <c r="H410" s="11">
        <f>SUBTOTAL(9,$D$5:D410)-SUBTOTAL(9,$E$5:E410)-SUBTOTAL(9,$F$5:F410)-SUBTOTAL(9,$G$5:G410)</f>
        <v>57423</v>
      </c>
    </row>
    <row r="411" spans="1:8" x14ac:dyDescent="0.25">
      <c r="A411" s="1" t="s">
        <v>76</v>
      </c>
      <c r="B411" s="1" t="s">
        <v>48</v>
      </c>
      <c r="C411" s="2">
        <v>41241</v>
      </c>
      <c r="D411" s="3">
        <v>8217</v>
      </c>
      <c r="F411" s="3">
        <v>217</v>
      </c>
      <c r="G411" s="3">
        <v>2900</v>
      </c>
      <c r="H411" s="11">
        <f>SUBTOTAL(9,$D$5:D411)-SUBTOTAL(9,$E$5:E411)-SUBTOTAL(9,$F$5:F411)-SUBTOTAL(9,$G$5:G411)</f>
        <v>62523</v>
      </c>
    </row>
    <row r="412" spans="1:8" x14ac:dyDescent="0.25">
      <c r="A412" s="1" t="s">
        <v>76</v>
      </c>
      <c r="B412" s="1" t="s">
        <v>48</v>
      </c>
      <c r="C412" s="2">
        <v>41241</v>
      </c>
      <c r="G412" s="3">
        <v>100</v>
      </c>
      <c r="H412" s="11">
        <f>SUBTOTAL(9,$D$5:D412)-SUBTOTAL(9,$E$5:E412)-SUBTOTAL(9,$F$5:F412)-SUBTOTAL(9,$G$5:G412)</f>
        <v>62423</v>
      </c>
    </row>
    <row r="413" spans="1:8" x14ac:dyDescent="0.25">
      <c r="A413" s="1" t="s">
        <v>76</v>
      </c>
      <c r="B413" s="1" t="s">
        <v>56</v>
      </c>
      <c r="C413" s="2">
        <v>41241</v>
      </c>
      <c r="D413" s="3">
        <v>1758</v>
      </c>
      <c r="F413" s="3">
        <v>28</v>
      </c>
      <c r="G413" s="3">
        <v>830</v>
      </c>
      <c r="H413" s="11">
        <f>SUBTOTAL(9,$D$5:D413)-SUBTOTAL(9,$E$5:E413)-SUBTOTAL(9,$F$5:F413)-SUBTOTAL(9,$G$5:G413)</f>
        <v>63323</v>
      </c>
    </row>
    <row r="414" spans="1:8" x14ac:dyDescent="0.25">
      <c r="A414" s="1" t="s">
        <v>76</v>
      </c>
      <c r="B414" s="1" t="s">
        <v>55</v>
      </c>
      <c r="C414" s="2">
        <v>41241</v>
      </c>
      <c r="G414" s="3">
        <v>100</v>
      </c>
      <c r="H414" s="11">
        <f>SUBTOTAL(9,$D$5:D414)-SUBTOTAL(9,$E$5:E414)-SUBTOTAL(9,$F$5:F414)-SUBTOTAL(9,$G$5:G414)</f>
        <v>63223</v>
      </c>
    </row>
    <row r="415" spans="1:8" x14ac:dyDescent="0.25">
      <c r="A415" s="1" t="s">
        <v>76</v>
      </c>
      <c r="B415" s="1" t="s">
        <v>18</v>
      </c>
      <c r="C415" s="2">
        <v>41241</v>
      </c>
      <c r="E415" s="3">
        <v>1193</v>
      </c>
      <c r="F415" s="3">
        <v>-33</v>
      </c>
      <c r="H415" s="11">
        <f>SUBTOTAL(9,$D$5:D415)-SUBTOTAL(9,$E$5:E415)-SUBTOTAL(9,$F$5:F415)-SUBTOTAL(9,$G$5:G415)</f>
        <v>62063</v>
      </c>
    </row>
    <row r="416" spans="1:8" x14ac:dyDescent="0.25">
      <c r="A416" s="1" t="s">
        <v>76</v>
      </c>
      <c r="B416" s="1" t="s">
        <v>50</v>
      </c>
      <c r="C416" s="2">
        <v>41243</v>
      </c>
      <c r="D416" s="3">
        <v>2165</v>
      </c>
      <c r="F416" s="3">
        <v>115</v>
      </c>
      <c r="G416" s="3">
        <v>1500</v>
      </c>
      <c r="H416" s="11">
        <f>SUBTOTAL(9,$D$5:D416)-SUBTOTAL(9,$E$5:E416)-SUBTOTAL(9,$F$5:F416)-SUBTOTAL(9,$G$5:G416)</f>
        <v>62613</v>
      </c>
    </row>
    <row r="417" spans="1:8" x14ac:dyDescent="0.25">
      <c r="A417" s="1" t="s">
        <v>76</v>
      </c>
      <c r="B417" s="1" t="s">
        <v>21</v>
      </c>
      <c r="C417" s="2">
        <v>41243</v>
      </c>
      <c r="G417" s="3">
        <v>560</v>
      </c>
      <c r="H417" s="11">
        <f>SUBTOTAL(9,$D$5:D417)-SUBTOTAL(9,$E$5:E417)-SUBTOTAL(9,$F$5:F417)-SUBTOTAL(9,$G$5:G417)</f>
        <v>62053</v>
      </c>
    </row>
    <row r="418" spans="1:8" x14ac:dyDescent="0.25">
      <c r="A418" s="1" t="s">
        <v>76</v>
      </c>
      <c r="B418" s="1" t="s">
        <v>58</v>
      </c>
      <c r="C418" s="2">
        <v>41246</v>
      </c>
      <c r="D418" s="3">
        <v>1572</v>
      </c>
      <c r="F418" s="3">
        <v>25</v>
      </c>
      <c r="G418" s="3">
        <v>1640</v>
      </c>
      <c r="H418" s="11">
        <f>SUBTOTAL(9,$D$5:D418)-SUBTOTAL(9,$E$5:E418)-SUBTOTAL(9,$F$5:F418)-SUBTOTAL(9,$G$5:G418)</f>
        <v>61960</v>
      </c>
    </row>
    <row r="419" spans="1:8" x14ac:dyDescent="0.25">
      <c r="A419" s="1" t="s">
        <v>76</v>
      </c>
      <c r="B419" s="1" t="s">
        <v>34</v>
      </c>
      <c r="C419" s="2">
        <v>41246</v>
      </c>
      <c r="D419" s="3">
        <v>3412</v>
      </c>
      <c r="F419" s="3">
        <v>32</v>
      </c>
      <c r="G419" s="3">
        <v>1700</v>
      </c>
      <c r="H419" s="11">
        <f>SUBTOTAL(9,$D$5:D419)-SUBTOTAL(9,$E$5:E419)-SUBTOTAL(9,$F$5:F419)-SUBTOTAL(9,$G$5:G419)</f>
        <v>63640</v>
      </c>
    </row>
    <row r="420" spans="1:8" x14ac:dyDescent="0.25">
      <c r="A420" s="1" t="s">
        <v>76</v>
      </c>
      <c r="B420" s="1" t="s">
        <v>27</v>
      </c>
      <c r="C420" s="2">
        <v>41246</v>
      </c>
      <c r="F420" s="3">
        <v>95</v>
      </c>
      <c r="G420" s="3">
        <v>200</v>
      </c>
      <c r="H420" s="11">
        <f>SUBTOTAL(9,$D$5:D420)-SUBTOTAL(9,$E$5:E420)-SUBTOTAL(9,$F$5:F420)-SUBTOTAL(9,$G$5:G420)</f>
        <v>63345</v>
      </c>
    </row>
    <row r="421" spans="1:8" x14ac:dyDescent="0.25">
      <c r="A421" s="1" t="s">
        <v>76</v>
      </c>
      <c r="B421" s="1" t="s">
        <v>50</v>
      </c>
      <c r="C421" s="2">
        <v>41246</v>
      </c>
      <c r="G421" s="3">
        <v>1000</v>
      </c>
      <c r="H421" s="11">
        <f>SUBTOTAL(9,$D$5:D421)-SUBTOTAL(9,$E$5:E421)-SUBTOTAL(9,$F$5:F421)-SUBTOTAL(9,$G$5:G421)</f>
        <v>62345</v>
      </c>
    </row>
    <row r="422" spans="1:8" x14ac:dyDescent="0.25">
      <c r="A422" s="1" t="s">
        <v>76</v>
      </c>
      <c r="B422" s="1" t="s">
        <v>50</v>
      </c>
      <c r="C422" s="2">
        <v>41246</v>
      </c>
      <c r="D422" s="3">
        <v>2349</v>
      </c>
      <c r="F422" s="3">
        <v>99</v>
      </c>
      <c r="H422" s="11">
        <f>SUBTOTAL(9,$D$5:D422)-SUBTOTAL(9,$E$5:E422)-SUBTOTAL(9,$F$5:F422)-SUBTOTAL(9,$G$5:G422)</f>
        <v>64595</v>
      </c>
    </row>
    <row r="423" spans="1:8" x14ac:dyDescent="0.25">
      <c r="A423" s="1" t="s">
        <v>76</v>
      </c>
      <c r="B423" s="1" t="s">
        <v>11</v>
      </c>
      <c r="C423" s="2">
        <v>41247</v>
      </c>
      <c r="F423" s="3">
        <v>10</v>
      </c>
      <c r="G423" s="3">
        <v>580</v>
      </c>
      <c r="H423" s="11">
        <f>SUBTOTAL(9,$D$5:D423)-SUBTOTAL(9,$E$5:E423)-SUBTOTAL(9,$F$5:F423)-SUBTOTAL(9,$G$5:G423)</f>
        <v>64005</v>
      </c>
    </row>
    <row r="424" spans="1:8" x14ac:dyDescent="0.25">
      <c r="A424" s="1" t="s">
        <v>76</v>
      </c>
      <c r="B424" s="1" t="s">
        <v>61</v>
      </c>
      <c r="C424" s="2">
        <v>41247</v>
      </c>
      <c r="G424" s="3">
        <v>9300</v>
      </c>
      <c r="H424" s="11">
        <f>SUBTOTAL(9,$D$5:D424)-SUBTOTAL(9,$E$5:E424)-SUBTOTAL(9,$F$5:F424)-SUBTOTAL(9,$G$5:G424)</f>
        <v>54705</v>
      </c>
    </row>
    <row r="425" spans="1:8" x14ac:dyDescent="0.25">
      <c r="A425" s="1" t="s">
        <v>76</v>
      </c>
      <c r="B425" s="1" t="s">
        <v>23</v>
      </c>
      <c r="C425" s="2">
        <v>41247</v>
      </c>
      <c r="G425" s="3">
        <v>500</v>
      </c>
      <c r="H425" s="11">
        <f>SUBTOTAL(9,$D$5:D425)-SUBTOTAL(9,$E$5:E425)-SUBTOTAL(9,$F$5:F425)-SUBTOTAL(9,$G$5:G425)</f>
        <v>54205</v>
      </c>
    </row>
    <row r="426" spans="1:8" x14ac:dyDescent="0.25">
      <c r="A426" s="1" t="s">
        <v>76</v>
      </c>
      <c r="B426" s="1" t="s">
        <v>23</v>
      </c>
      <c r="C426" s="2">
        <v>41247</v>
      </c>
      <c r="E426" s="3">
        <v>1560</v>
      </c>
      <c r="F426" s="3">
        <v>-40</v>
      </c>
      <c r="H426" s="11">
        <f>SUBTOTAL(9,$D$5:D426)-SUBTOTAL(9,$E$5:E426)-SUBTOTAL(9,$F$5:F426)-SUBTOTAL(9,$G$5:G426)</f>
        <v>52685</v>
      </c>
    </row>
    <row r="427" spans="1:8" x14ac:dyDescent="0.25">
      <c r="A427" s="1" t="s">
        <v>76</v>
      </c>
      <c r="B427" s="1" t="s">
        <v>20</v>
      </c>
      <c r="C427" s="2">
        <v>41247</v>
      </c>
      <c r="G427" s="3">
        <v>1500</v>
      </c>
      <c r="H427" s="11">
        <f>SUBTOTAL(9,$D$5:D427)-SUBTOTAL(9,$E$5:E427)-SUBTOTAL(9,$F$5:F427)-SUBTOTAL(9,$G$5:G427)</f>
        <v>51185</v>
      </c>
    </row>
    <row r="428" spans="1:8" x14ac:dyDescent="0.25">
      <c r="A428" s="1" t="s">
        <v>76</v>
      </c>
      <c r="B428" s="1" t="s">
        <v>63</v>
      </c>
      <c r="C428" s="2">
        <v>41247</v>
      </c>
      <c r="D428" s="3">
        <v>2637</v>
      </c>
      <c r="E428" s="3">
        <v>98</v>
      </c>
      <c r="F428" s="3">
        <v>89</v>
      </c>
      <c r="G428" s="3">
        <v>2350</v>
      </c>
      <c r="H428" s="11">
        <f>SUBTOTAL(9,$D$5:D428)-SUBTOTAL(9,$E$5:E428)-SUBTOTAL(9,$F$5:F428)-SUBTOTAL(9,$G$5:G428)</f>
        <v>51285</v>
      </c>
    </row>
    <row r="429" spans="1:8" x14ac:dyDescent="0.25">
      <c r="A429" s="1" t="s">
        <v>76</v>
      </c>
      <c r="B429" s="1" t="s">
        <v>14</v>
      </c>
      <c r="C429" s="2">
        <v>41248</v>
      </c>
      <c r="G429" s="3">
        <v>600</v>
      </c>
      <c r="H429" s="11">
        <f>SUBTOTAL(9,$D$5:D429)-SUBTOTAL(9,$E$5:E429)-SUBTOTAL(9,$F$5:F429)-SUBTOTAL(9,$G$5:G429)</f>
        <v>50685</v>
      </c>
    </row>
    <row r="430" spans="1:8" x14ac:dyDescent="0.25">
      <c r="A430" s="1" t="s">
        <v>76</v>
      </c>
      <c r="B430" s="1" t="s">
        <v>47</v>
      </c>
      <c r="C430" s="2">
        <v>41248</v>
      </c>
      <c r="D430" s="3">
        <v>3016</v>
      </c>
      <c r="F430" s="3">
        <v>116</v>
      </c>
      <c r="G430" s="3">
        <v>1150</v>
      </c>
      <c r="H430" s="11">
        <f>SUBTOTAL(9,$D$5:D430)-SUBTOTAL(9,$E$5:E430)-SUBTOTAL(9,$F$5:F430)-SUBTOTAL(9,$G$5:G430)</f>
        <v>52435</v>
      </c>
    </row>
    <row r="431" spans="1:8" x14ac:dyDescent="0.25">
      <c r="A431" s="1" t="s">
        <v>76</v>
      </c>
      <c r="B431" s="1" t="s">
        <v>50</v>
      </c>
      <c r="C431" s="2">
        <v>41248</v>
      </c>
      <c r="D431" s="3">
        <v>4002</v>
      </c>
      <c r="F431" s="3">
        <v>162</v>
      </c>
      <c r="H431" s="11">
        <f>SUBTOTAL(9,$D$5:D431)-SUBTOTAL(9,$E$5:E431)-SUBTOTAL(9,$F$5:F431)-SUBTOTAL(9,$G$5:G431)</f>
        <v>56275</v>
      </c>
    </row>
    <row r="432" spans="1:8" x14ac:dyDescent="0.25">
      <c r="A432" s="1" t="s">
        <v>76</v>
      </c>
      <c r="B432" s="1" t="s">
        <v>13</v>
      </c>
      <c r="C432" s="2">
        <v>41248</v>
      </c>
      <c r="F432" s="3">
        <v>50</v>
      </c>
      <c r="G432" s="3">
        <v>100</v>
      </c>
      <c r="H432" s="11">
        <f>SUBTOTAL(9,$D$5:D432)-SUBTOTAL(9,$E$5:E432)-SUBTOTAL(9,$F$5:F432)-SUBTOTAL(9,$G$5:G432)</f>
        <v>56125</v>
      </c>
    </row>
    <row r="433" spans="1:8" x14ac:dyDescent="0.25">
      <c r="A433" s="1" t="s">
        <v>76</v>
      </c>
      <c r="B433" s="1" t="s">
        <v>60</v>
      </c>
      <c r="C433" s="2">
        <v>41250</v>
      </c>
      <c r="F433" s="3">
        <v>80</v>
      </c>
      <c r="G433" s="3">
        <v>100</v>
      </c>
      <c r="H433" s="11">
        <f>SUBTOTAL(9,$D$5:D433)-SUBTOTAL(9,$E$5:E433)-SUBTOTAL(9,$F$5:F433)-SUBTOTAL(9,$G$5:G433)</f>
        <v>55945</v>
      </c>
    </row>
    <row r="434" spans="1:8" x14ac:dyDescent="0.25">
      <c r="A434" s="1" t="s">
        <v>76</v>
      </c>
      <c r="B434" s="1" t="s">
        <v>64</v>
      </c>
      <c r="C434" s="2">
        <v>41250</v>
      </c>
      <c r="D434" s="3">
        <v>4093</v>
      </c>
      <c r="E434" s="3">
        <v>542</v>
      </c>
      <c r="F434" s="3">
        <v>51</v>
      </c>
      <c r="G434" s="3">
        <v>3000</v>
      </c>
      <c r="H434" s="11">
        <f>SUBTOTAL(9,$D$5:D434)-SUBTOTAL(9,$E$5:E434)-SUBTOTAL(9,$F$5:F434)-SUBTOTAL(9,$G$5:G434)</f>
        <v>56445</v>
      </c>
    </row>
    <row r="435" spans="1:8" x14ac:dyDescent="0.25">
      <c r="A435" s="1" t="s">
        <v>76</v>
      </c>
      <c r="B435" s="1" t="s">
        <v>65</v>
      </c>
      <c r="C435" s="2">
        <v>41250</v>
      </c>
      <c r="D435" s="3">
        <v>3024</v>
      </c>
      <c r="F435" s="3">
        <v>69</v>
      </c>
      <c r="G435" s="3">
        <v>2730</v>
      </c>
      <c r="H435" s="11">
        <f>SUBTOTAL(9,$D$5:D435)-SUBTOTAL(9,$E$5:E435)-SUBTOTAL(9,$F$5:F435)-SUBTOTAL(9,$G$5:G435)</f>
        <v>56670</v>
      </c>
    </row>
    <row r="436" spans="1:8" x14ac:dyDescent="0.25">
      <c r="A436" s="1" t="s">
        <v>76</v>
      </c>
      <c r="B436" s="1" t="s">
        <v>65</v>
      </c>
      <c r="C436" s="2">
        <v>41250</v>
      </c>
      <c r="F436" s="3">
        <v>225</v>
      </c>
      <c r="H436" s="11">
        <f>SUBTOTAL(9,$D$5:D436)-SUBTOTAL(9,$E$5:E436)-SUBTOTAL(9,$F$5:F436)-SUBTOTAL(9,$G$5:G436)</f>
        <v>56445</v>
      </c>
    </row>
    <row r="437" spans="1:8" x14ac:dyDescent="0.25">
      <c r="A437" s="1" t="s">
        <v>76</v>
      </c>
      <c r="B437" s="1" t="s">
        <v>66</v>
      </c>
      <c r="C437" s="2">
        <v>41250</v>
      </c>
      <c r="D437" s="3">
        <v>1719</v>
      </c>
      <c r="F437" s="3">
        <v>9</v>
      </c>
      <c r="G437" s="3">
        <v>1920</v>
      </c>
      <c r="H437" s="11">
        <f>SUBTOTAL(9,$D$5:D437)-SUBTOTAL(9,$E$5:E437)-SUBTOTAL(9,$F$5:F437)-SUBTOTAL(9,$G$5:G437)</f>
        <v>56235</v>
      </c>
    </row>
    <row r="438" spans="1:8" x14ac:dyDescent="0.25">
      <c r="A438" s="1" t="s">
        <v>76</v>
      </c>
      <c r="B438" s="1" t="s">
        <v>66</v>
      </c>
      <c r="C438" s="2">
        <v>41250</v>
      </c>
      <c r="F438" s="3">
        <v>-210</v>
      </c>
      <c r="H438" s="11">
        <f>SUBTOTAL(9,$D$5:D438)-SUBTOTAL(9,$E$5:E438)-SUBTOTAL(9,$F$5:F438)-SUBTOTAL(9,$G$5:G438)</f>
        <v>56445</v>
      </c>
    </row>
    <row r="439" spans="1:8" x14ac:dyDescent="0.25">
      <c r="A439" s="1" t="s">
        <v>76</v>
      </c>
      <c r="B439" s="1" t="s">
        <v>50</v>
      </c>
      <c r="C439" s="2">
        <v>41250</v>
      </c>
      <c r="D439" s="3">
        <v>3582</v>
      </c>
      <c r="F439" s="3">
        <v>142</v>
      </c>
      <c r="G439" s="3">
        <v>2000</v>
      </c>
      <c r="H439" s="11">
        <f>SUBTOTAL(9,$D$5:D439)-SUBTOTAL(9,$E$5:E439)-SUBTOTAL(9,$F$5:F439)-SUBTOTAL(9,$G$5:G439)</f>
        <v>57885</v>
      </c>
    </row>
    <row r="440" spans="1:8" x14ac:dyDescent="0.25">
      <c r="A440" s="1" t="s">
        <v>76</v>
      </c>
      <c r="B440" s="1" t="s">
        <v>50</v>
      </c>
      <c r="C440" s="2">
        <v>41250</v>
      </c>
      <c r="D440" s="3">
        <v>3886</v>
      </c>
      <c r="F440" s="3">
        <v>206</v>
      </c>
      <c r="G440" s="3">
        <v>2000</v>
      </c>
      <c r="H440" s="11">
        <f>SUBTOTAL(9,$D$5:D440)-SUBTOTAL(9,$E$5:E440)-SUBTOTAL(9,$F$5:F440)-SUBTOTAL(9,$G$5:G440)</f>
        <v>59565</v>
      </c>
    </row>
    <row r="441" spans="1:8" x14ac:dyDescent="0.25">
      <c r="A441" s="1" t="s">
        <v>76</v>
      </c>
      <c r="B441" s="1" t="s">
        <v>28</v>
      </c>
      <c r="C441" s="2">
        <v>41250</v>
      </c>
      <c r="F441" s="3">
        <v>50</v>
      </c>
      <c r="G441" s="3">
        <v>1000</v>
      </c>
      <c r="H441" s="11">
        <f>SUBTOTAL(9,$D$5:D441)-SUBTOTAL(9,$E$5:E441)-SUBTOTAL(9,$F$5:F441)-SUBTOTAL(9,$G$5:G441)</f>
        <v>58515</v>
      </c>
    </row>
    <row r="442" spans="1:8" x14ac:dyDescent="0.25">
      <c r="A442" s="1" t="s">
        <v>76</v>
      </c>
      <c r="B442" s="1" t="s">
        <v>67</v>
      </c>
      <c r="C442" s="2">
        <v>41253</v>
      </c>
      <c r="D442" s="3">
        <v>1479</v>
      </c>
      <c r="F442" s="3">
        <v>29</v>
      </c>
      <c r="G442" s="3">
        <v>100</v>
      </c>
      <c r="H442" s="11">
        <f>SUBTOTAL(9,$D$5:D442)-SUBTOTAL(9,$E$5:E442)-SUBTOTAL(9,$F$5:F442)-SUBTOTAL(9,$G$5:G442)</f>
        <v>59865</v>
      </c>
    </row>
    <row r="443" spans="1:8" x14ac:dyDescent="0.25">
      <c r="A443" s="1" t="s">
        <v>76</v>
      </c>
      <c r="B443" s="1" t="s">
        <v>10</v>
      </c>
      <c r="C443" s="2">
        <v>41253</v>
      </c>
      <c r="G443" s="3">
        <v>1000</v>
      </c>
      <c r="H443" s="11">
        <f>SUBTOTAL(9,$D$5:D443)-SUBTOTAL(9,$E$5:E443)-SUBTOTAL(9,$F$5:F443)-SUBTOTAL(9,$G$5:G443)</f>
        <v>58865</v>
      </c>
    </row>
    <row r="444" spans="1:8" x14ac:dyDescent="0.25">
      <c r="A444" s="1" t="s">
        <v>76</v>
      </c>
      <c r="B444" s="1" t="s">
        <v>50</v>
      </c>
      <c r="C444" s="2">
        <v>41253</v>
      </c>
      <c r="D444" s="3">
        <v>300</v>
      </c>
      <c r="F444" s="3">
        <v>10</v>
      </c>
      <c r="H444" s="11">
        <f>SUBTOTAL(9,$D$5:D444)-SUBTOTAL(9,$E$5:E444)-SUBTOTAL(9,$F$5:F444)-SUBTOTAL(9,$G$5:G444)</f>
        <v>59155</v>
      </c>
    </row>
    <row r="445" spans="1:8" x14ac:dyDescent="0.25">
      <c r="A445" s="1" t="s">
        <v>76</v>
      </c>
      <c r="B445" s="1" t="s">
        <v>20</v>
      </c>
      <c r="C445" s="2">
        <v>41253</v>
      </c>
      <c r="D445" s="3">
        <v>3093</v>
      </c>
      <c r="E445" s="3">
        <v>340</v>
      </c>
      <c r="F445" s="3">
        <v>63</v>
      </c>
      <c r="G445" s="3">
        <v>1180</v>
      </c>
      <c r="H445" s="11">
        <f>SUBTOTAL(9,$D$5:D445)-SUBTOTAL(9,$E$5:E445)-SUBTOTAL(9,$F$5:F445)-SUBTOTAL(9,$G$5:G445)</f>
        <v>60665</v>
      </c>
    </row>
    <row r="446" spans="1:8" x14ac:dyDescent="0.25">
      <c r="A446" s="1" t="s">
        <v>76</v>
      </c>
      <c r="B446" s="1" t="s">
        <v>18</v>
      </c>
      <c r="C446" s="2">
        <v>41253</v>
      </c>
      <c r="G446" s="3">
        <v>190</v>
      </c>
      <c r="H446" s="11">
        <f>SUBTOTAL(9,$D$5:D446)-SUBTOTAL(9,$E$5:E446)-SUBTOTAL(9,$F$5:F446)-SUBTOTAL(9,$G$5:G446)</f>
        <v>60475</v>
      </c>
    </row>
    <row r="447" spans="1:8" x14ac:dyDescent="0.25">
      <c r="A447" s="1" t="s">
        <v>76</v>
      </c>
      <c r="B447" s="1" t="s">
        <v>68</v>
      </c>
      <c r="C447" s="2">
        <v>41255</v>
      </c>
      <c r="D447" s="3">
        <v>1566</v>
      </c>
      <c r="E447" s="3">
        <v>1327</v>
      </c>
      <c r="F447" s="3">
        <v>-1</v>
      </c>
      <c r="H447" s="11">
        <f>SUBTOTAL(9,$D$5:D447)-SUBTOTAL(9,$E$5:E447)-SUBTOTAL(9,$F$5:F447)-SUBTOTAL(9,$G$5:G447)</f>
        <v>60715</v>
      </c>
    </row>
    <row r="448" spans="1:8" x14ac:dyDescent="0.25">
      <c r="A448" s="1" t="s">
        <v>76</v>
      </c>
      <c r="B448" s="1" t="s">
        <v>50</v>
      </c>
      <c r="C448" s="2">
        <v>41257</v>
      </c>
      <c r="D448" s="3">
        <v>2925</v>
      </c>
      <c r="F448" s="3">
        <v>115</v>
      </c>
      <c r="G448" s="3">
        <v>1500</v>
      </c>
      <c r="H448" s="11">
        <f>SUBTOTAL(9,$D$5:D448)-SUBTOTAL(9,$E$5:E448)-SUBTOTAL(9,$F$5:F448)-SUBTOTAL(9,$G$5:G448)</f>
        <v>62025</v>
      </c>
    </row>
    <row r="449" spans="1:8" x14ac:dyDescent="0.25">
      <c r="A449" s="1" t="s">
        <v>76</v>
      </c>
      <c r="B449" s="1" t="s">
        <v>56</v>
      </c>
      <c r="C449" s="2">
        <v>41257</v>
      </c>
      <c r="D449" s="3">
        <v>324</v>
      </c>
      <c r="E449" s="3">
        <v>760</v>
      </c>
      <c r="F449" s="3">
        <v>-16</v>
      </c>
      <c r="H449" s="11">
        <f>SUBTOTAL(9,$D$5:D449)-SUBTOTAL(9,$E$5:E449)-SUBTOTAL(9,$F$5:F449)-SUBTOTAL(9,$G$5:G449)</f>
        <v>61605</v>
      </c>
    </row>
    <row r="450" spans="1:8" x14ac:dyDescent="0.25">
      <c r="A450" s="1" t="s">
        <v>76</v>
      </c>
      <c r="B450" s="1" t="s">
        <v>67</v>
      </c>
      <c r="C450" s="2">
        <v>41259</v>
      </c>
      <c r="F450" s="3">
        <v>10</v>
      </c>
      <c r="G450" s="3">
        <v>1340</v>
      </c>
      <c r="H450" s="11">
        <f>SUBTOTAL(9,$D$5:D450)-SUBTOTAL(9,$E$5:E450)-SUBTOTAL(9,$F$5:F450)-SUBTOTAL(9,$G$5:G450)</f>
        <v>60255</v>
      </c>
    </row>
    <row r="451" spans="1:8" x14ac:dyDescent="0.25">
      <c r="A451" s="1" t="s">
        <v>76</v>
      </c>
      <c r="B451" s="1" t="s">
        <v>50</v>
      </c>
      <c r="C451" s="2">
        <v>41259</v>
      </c>
      <c r="D451" s="3">
        <v>3535</v>
      </c>
      <c r="F451" s="3">
        <v>165</v>
      </c>
      <c r="H451" s="11">
        <f>SUBTOTAL(9,$D$5:D451)-SUBTOTAL(9,$E$5:E451)-SUBTOTAL(9,$F$5:F451)-SUBTOTAL(9,$G$5:G451)</f>
        <v>63625</v>
      </c>
    </row>
    <row r="452" spans="1:8" x14ac:dyDescent="0.25">
      <c r="A452" s="1" t="s">
        <v>76</v>
      </c>
      <c r="B452" s="1" t="s">
        <v>14</v>
      </c>
      <c r="C452" s="2">
        <v>41260</v>
      </c>
      <c r="G452" s="3">
        <v>500</v>
      </c>
      <c r="H452" s="11">
        <f>SUBTOTAL(9,$D$5:D452)-SUBTOTAL(9,$E$5:E452)-SUBTOTAL(9,$F$5:F452)-SUBTOTAL(9,$G$5:G452)</f>
        <v>63125</v>
      </c>
    </row>
    <row r="453" spans="1:8" x14ac:dyDescent="0.25">
      <c r="A453" s="1" t="s">
        <v>76</v>
      </c>
      <c r="B453" s="1" t="s">
        <v>14</v>
      </c>
      <c r="C453" s="2">
        <v>41260</v>
      </c>
      <c r="E453" s="3">
        <v>340</v>
      </c>
      <c r="H453" s="11">
        <f>SUBTOTAL(9,$D$5:D453)-SUBTOTAL(9,$E$5:E453)-SUBTOTAL(9,$F$5:F453)-SUBTOTAL(9,$G$5:G453)</f>
        <v>62785</v>
      </c>
    </row>
    <row r="454" spans="1:8" x14ac:dyDescent="0.25">
      <c r="A454" s="1" t="s">
        <v>76</v>
      </c>
      <c r="B454" s="1" t="s">
        <v>34</v>
      </c>
      <c r="C454" s="2">
        <v>41260</v>
      </c>
      <c r="G454" s="3">
        <v>1000</v>
      </c>
      <c r="H454" s="11">
        <f>SUBTOTAL(9,$D$5:D454)-SUBTOTAL(9,$E$5:E454)-SUBTOTAL(9,$F$5:F454)-SUBTOTAL(9,$G$5:G454)</f>
        <v>61785</v>
      </c>
    </row>
    <row r="455" spans="1:8" x14ac:dyDescent="0.25">
      <c r="A455" s="1" t="s">
        <v>76</v>
      </c>
      <c r="B455" s="1" t="s">
        <v>34</v>
      </c>
      <c r="C455" s="2">
        <v>41260</v>
      </c>
      <c r="D455" s="3">
        <v>1463</v>
      </c>
      <c r="E455" s="3">
        <v>590</v>
      </c>
      <c r="F455" s="3">
        <v>23</v>
      </c>
      <c r="H455" s="11">
        <f>SUBTOTAL(9,$D$5:D455)-SUBTOTAL(9,$E$5:E455)-SUBTOTAL(9,$F$5:F455)-SUBTOTAL(9,$G$5:G455)</f>
        <v>62635</v>
      </c>
    </row>
    <row r="456" spans="1:8" x14ac:dyDescent="0.25">
      <c r="A456" s="1" t="s">
        <v>76</v>
      </c>
      <c r="B456" s="1" t="s">
        <v>23</v>
      </c>
      <c r="C456" s="2">
        <v>41260</v>
      </c>
      <c r="D456" s="3">
        <v>2185</v>
      </c>
      <c r="E456" s="3">
        <v>434</v>
      </c>
      <c r="F456" s="3">
        <v>51</v>
      </c>
      <c r="G456" s="3">
        <v>1500</v>
      </c>
      <c r="H456" s="11">
        <f>SUBTOTAL(9,$D$5:D456)-SUBTOTAL(9,$E$5:E456)-SUBTOTAL(9,$F$5:F456)-SUBTOTAL(9,$G$5:G456)</f>
        <v>62835</v>
      </c>
    </row>
    <row r="457" spans="1:8" x14ac:dyDescent="0.25">
      <c r="A457" s="1" t="s">
        <v>76</v>
      </c>
      <c r="B457" s="1" t="s">
        <v>69</v>
      </c>
      <c r="C457" s="2">
        <v>41260</v>
      </c>
      <c r="D457" s="3">
        <v>2370</v>
      </c>
      <c r="F457" s="3">
        <v>20</v>
      </c>
      <c r="G457" s="3">
        <v>2300</v>
      </c>
      <c r="H457" s="11">
        <f>SUBTOTAL(9,$D$5:D457)-SUBTOTAL(9,$E$5:E457)-SUBTOTAL(9,$F$5:F457)-SUBTOTAL(9,$G$5:G457)</f>
        <v>62885</v>
      </c>
    </row>
    <row r="458" spans="1:8" x14ac:dyDescent="0.25">
      <c r="A458" s="1" t="s">
        <v>76</v>
      </c>
      <c r="B458" s="1" t="s">
        <v>69</v>
      </c>
      <c r="C458" s="2">
        <v>41260</v>
      </c>
      <c r="F458" s="3">
        <v>50</v>
      </c>
      <c r="H458" s="11">
        <f>SUBTOTAL(9,$D$5:D458)-SUBTOTAL(9,$E$5:E458)-SUBTOTAL(9,$F$5:F458)-SUBTOTAL(9,$G$5:G458)</f>
        <v>62835</v>
      </c>
    </row>
    <row r="459" spans="1:8" x14ac:dyDescent="0.25">
      <c r="A459" s="1" t="s">
        <v>76</v>
      </c>
      <c r="B459" s="1" t="s">
        <v>18</v>
      </c>
      <c r="C459" s="2">
        <v>41260</v>
      </c>
      <c r="D459" s="3">
        <v>495</v>
      </c>
      <c r="F459" s="3">
        <v>5</v>
      </c>
      <c r="H459" s="11">
        <f>SUBTOTAL(9,$D$5:D459)-SUBTOTAL(9,$E$5:E459)-SUBTOTAL(9,$F$5:F459)-SUBTOTAL(9,$G$5:G459)</f>
        <v>63325</v>
      </c>
    </row>
    <row r="460" spans="1:8" x14ac:dyDescent="0.25">
      <c r="A460" s="1" t="s">
        <v>76</v>
      </c>
      <c r="B460" s="1" t="s">
        <v>47</v>
      </c>
      <c r="C460" s="2">
        <v>41261</v>
      </c>
      <c r="F460" s="3">
        <v>30</v>
      </c>
      <c r="G460" s="3">
        <v>1720</v>
      </c>
      <c r="H460" s="11">
        <f>SUBTOTAL(9,$D$5:D460)-SUBTOTAL(9,$E$5:E460)-SUBTOTAL(9,$F$5:F460)-SUBTOTAL(9,$G$5:G460)</f>
        <v>61575</v>
      </c>
    </row>
    <row r="461" spans="1:8" x14ac:dyDescent="0.25">
      <c r="A461" s="1" t="s">
        <v>76</v>
      </c>
      <c r="B461" s="1" t="s">
        <v>47</v>
      </c>
      <c r="C461" s="2">
        <v>41261</v>
      </c>
      <c r="D461" s="3">
        <v>2585</v>
      </c>
      <c r="F461" s="3">
        <v>45</v>
      </c>
      <c r="G461" s="3">
        <v>2600</v>
      </c>
      <c r="H461" s="11">
        <f>SUBTOTAL(9,$D$5:D461)-SUBTOTAL(9,$E$5:E461)-SUBTOTAL(9,$F$5:F461)-SUBTOTAL(9,$G$5:G461)</f>
        <v>61515</v>
      </c>
    </row>
    <row r="462" spans="1:8" x14ac:dyDescent="0.25">
      <c r="A462" s="1" t="s">
        <v>76</v>
      </c>
      <c r="B462" s="1" t="s">
        <v>50</v>
      </c>
      <c r="C462" s="2">
        <v>41261</v>
      </c>
      <c r="G462" s="3">
        <v>1500</v>
      </c>
      <c r="H462" s="11">
        <f>SUBTOTAL(9,$D$5:D462)-SUBTOTAL(9,$E$5:E462)-SUBTOTAL(9,$F$5:F462)-SUBTOTAL(9,$G$5:G462)</f>
        <v>60015</v>
      </c>
    </row>
    <row r="463" spans="1:8" x14ac:dyDescent="0.25">
      <c r="A463" s="1" t="s">
        <v>76</v>
      </c>
      <c r="B463" s="1" t="s">
        <v>50</v>
      </c>
      <c r="C463" s="2">
        <v>41261</v>
      </c>
      <c r="D463" s="3">
        <v>2250</v>
      </c>
      <c r="F463" s="3">
        <v>90</v>
      </c>
      <c r="H463" s="11">
        <f>SUBTOTAL(9,$D$5:D463)-SUBTOTAL(9,$E$5:E463)-SUBTOTAL(9,$F$5:F463)-SUBTOTAL(9,$G$5:G463)</f>
        <v>62175</v>
      </c>
    </row>
    <row r="464" spans="1:8" x14ac:dyDescent="0.25">
      <c r="A464" s="1" t="s">
        <v>76</v>
      </c>
      <c r="B464" s="1" t="s">
        <v>53</v>
      </c>
      <c r="C464" s="2">
        <v>41262</v>
      </c>
      <c r="F464" s="3">
        <v>60</v>
      </c>
      <c r="H464" s="11">
        <f>SUBTOTAL(9,$D$5:D464)-SUBTOTAL(9,$E$5:E464)-SUBTOTAL(9,$F$5:F464)-SUBTOTAL(9,$G$5:G464)</f>
        <v>62115</v>
      </c>
    </row>
    <row r="465" spans="1:8" x14ac:dyDescent="0.25">
      <c r="A465" s="1" t="s">
        <v>76</v>
      </c>
      <c r="B465" s="1" t="s">
        <v>47</v>
      </c>
      <c r="C465" s="2">
        <v>41263</v>
      </c>
      <c r="D465" s="3">
        <v>873</v>
      </c>
      <c r="F465" s="3">
        <v>3</v>
      </c>
      <c r="H465" s="11">
        <f>SUBTOTAL(9,$D$5:D465)-SUBTOTAL(9,$E$5:E465)-SUBTOTAL(9,$F$5:F465)-SUBTOTAL(9,$G$5:G465)</f>
        <v>62985</v>
      </c>
    </row>
    <row r="466" spans="1:8" x14ac:dyDescent="0.25">
      <c r="A466" s="1" t="s">
        <v>76</v>
      </c>
      <c r="B466" s="1" t="s">
        <v>42</v>
      </c>
      <c r="C466" s="2">
        <v>41263</v>
      </c>
      <c r="D466" s="3">
        <v>10578</v>
      </c>
      <c r="F466" s="3">
        <v>78</v>
      </c>
      <c r="G466" s="3">
        <v>7000</v>
      </c>
      <c r="H466" s="11">
        <f>SUBTOTAL(9,$D$5:D466)-SUBTOTAL(9,$E$5:E466)-SUBTOTAL(9,$F$5:F466)-SUBTOTAL(9,$G$5:G466)</f>
        <v>66485</v>
      </c>
    </row>
    <row r="467" spans="1:8" x14ac:dyDescent="0.25">
      <c r="A467" s="1" t="s">
        <v>76</v>
      </c>
      <c r="B467" s="1" t="s">
        <v>50</v>
      </c>
      <c r="C467" s="2">
        <v>41263</v>
      </c>
      <c r="G467" s="3">
        <v>2000</v>
      </c>
      <c r="H467" s="11">
        <f>SUBTOTAL(9,$D$5:D467)-SUBTOTAL(9,$E$5:E467)-SUBTOTAL(9,$F$5:F467)-SUBTOTAL(9,$G$5:G467)</f>
        <v>64485</v>
      </c>
    </row>
    <row r="468" spans="1:8" x14ac:dyDescent="0.25">
      <c r="A468" s="1" t="s">
        <v>76</v>
      </c>
      <c r="B468" s="1" t="s">
        <v>50</v>
      </c>
      <c r="C468" s="2">
        <v>41263</v>
      </c>
      <c r="D468" s="3">
        <v>6822</v>
      </c>
      <c r="F468" s="3">
        <v>302</v>
      </c>
      <c r="G468" s="3">
        <v>2500</v>
      </c>
      <c r="H468" s="11">
        <f>SUBTOTAL(9,$D$5:D468)-SUBTOTAL(9,$E$5:E468)-SUBTOTAL(9,$F$5:F468)-SUBTOTAL(9,$G$5:G468)</f>
        <v>68505</v>
      </c>
    </row>
    <row r="469" spans="1:8" x14ac:dyDescent="0.25">
      <c r="A469" s="1" t="s">
        <v>76</v>
      </c>
      <c r="B469" s="1" t="s">
        <v>20</v>
      </c>
      <c r="C469" s="2">
        <v>41263</v>
      </c>
      <c r="D469" s="3">
        <v>3338</v>
      </c>
      <c r="E469" s="3">
        <v>879</v>
      </c>
      <c r="F469" s="3">
        <v>59</v>
      </c>
      <c r="G469" s="3">
        <v>2000</v>
      </c>
      <c r="H469" s="11">
        <f>SUBTOTAL(9,$D$5:D469)-SUBTOTAL(9,$E$5:E469)-SUBTOTAL(9,$F$5:F469)-SUBTOTAL(9,$G$5:G469)</f>
        <v>68905</v>
      </c>
    </row>
    <row r="470" spans="1:8" x14ac:dyDescent="0.25">
      <c r="A470" s="1" t="s">
        <v>76</v>
      </c>
      <c r="B470" s="1" t="s">
        <v>68</v>
      </c>
      <c r="C470" s="2">
        <v>41264</v>
      </c>
      <c r="E470" s="3">
        <v>40</v>
      </c>
      <c r="G470" s="3">
        <v>200</v>
      </c>
      <c r="H470" s="11">
        <f>SUBTOTAL(9,$D$5:D470)-SUBTOTAL(9,$E$5:E470)-SUBTOTAL(9,$F$5:F470)-SUBTOTAL(9,$G$5:G470)</f>
        <v>68665</v>
      </c>
    </row>
    <row r="471" spans="1:8" x14ac:dyDescent="0.25">
      <c r="A471" s="1" t="s">
        <v>76</v>
      </c>
      <c r="B471" s="1" t="s">
        <v>47</v>
      </c>
      <c r="C471" s="2">
        <v>41264</v>
      </c>
      <c r="G471" s="3">
        <v>500</v>
      </c>
      <c r="H471" s="11">
        <f>SUBTOTAL(9,$D$5:D471)-SUBTOTAL(9,$E$5:E471)-SUBTOTAL(9,$F$5:F471)-SUBTOTAL(9,$G$5:G471)</f>
        <v>68165</v>
      </c>
    </row>
    <row r="472" spans="1:8" x14ac:dyDescent="0.25">
      <c r="A472" s="1" t="s">
        <v>76</v>
      </c>
      <c r="B472" s="1" t="s">
        <v>70</v>
      </c>
      <c r="C472" s="2">
        <v>41265</v>
      </c>
      <c r="D472" s="3">
        <v>5117</v>
      </c>
      <c r="E472" s="3">
        <v>495</v>
      </c>
      <c r="F472" s="3">
        <v>122</v>
      </c>
      <c r="G472" s="3">
        <v>4300</v>
      </c>
      <c r="H472" s="11">
        <f>SUBTOTAL(9,$D$5:D472)-SUBTOTAL(9,$E$5:E472)-SUBTOTAL(9,$F$5:F472)-SUBTOTAL(9,$G$5:G472)</f>
        <v>68365</v>
      </c>
    </row>
    <row r="473" spans="1:8" x14ac:dyDescent="0.25">
      <c r="A473" s="1" t="s">
        <v>76</v>
      </c>
      <c r="B473" s="1" t="s">
        <v>50</v>
      </c>
      <c r="C473" s="2">
        <v>41265</v>
      </c>
      <c r="D473" s="3">
        <v>2676</v>
      </c>
      <c r="E473" s="3">
        <v>126</v>
      </c>
      <c r="G473" s="3">
        <v>1500</v>
      </c>
      <c r="H473" s="11">
        <f>SUBTOTAL(9,$D$5:D473)-SUBTOTAL(9,$E$5:E473)-SUBTOTAL(9,$F$5:F473)-SUBTOTAL(9,$G$5:G473)</f>
        <v>69415</v>
      </c>
    </row>
    <row r="474" spans="1:8" x14ac:dyDescent="0.25">
      <c r="A474" s="1" t="s">
        <v>76</v>
      </c>
      <c r="B474" s="1" t="s">
        <v>50</v>
      </c>
      <c r="C474" s="2">
        <v>41265</v>
      </c>
      <c r="D474" s="3">
        <v>7540</v>
      </c>
      <c r="F474" s="3">
        <v>360</v>
      </c>
      <c r="G474" s="3">
        <v>4000</v>
      </c>
      <c r="H474" s="11">
        <f>SUBTOTAL(9,$D$5:D474)-SUBTOTAL(9,$E$5:E474)-SUBTOTAL(9,$F$5:F474)-SUBTOTAL(9,$G$5:G474)</f>
        <v>72595</v>
      </c>
    </row>
    <row r="475" spans="1:8" x14ac:dyDescent="0.25">
      <c r="A475" s="1" t="s">
        <v>76</v>
      </c>
      <c r="B475" s="1" t="s">
        <v>50</v>
      </c>
      <c r="C475" s="2">
        <v>41265</v>
      </c>
      <c r="D475" s="3">
        <v>735</v>
      </c>
      <c r="F475" s="3">
        <v>35</v>
      </c>
      <c r="H475" s="11">
        <f>SUBTOTAL(9,$D$5:D475)-SUBTOTAL(9,$E$5:E475)-SUBTOTAL(9,$F$5:F475)-SUBTOTAL(9,$G$5:G475)</f>
        <v>73295</v>
      </c>
    </row>
    <row r="476" spans="1:8" x14ac:dyDescent="0.25">
      <c r="A476" s="1" t="s">
        <v>76</v>
      </c>
      <c r="B476" s="1" t="s">
        <v>55</v>
      </c>
      <c r="C476" s="2">
        <v>41265</v>
      </c>
      <c r="G476" s="3">
        <v>50</v>
      </c>
      <c r="H476" s="11">
        <f>SUBTOTAL(9,$D$5:D476)-SUBTOTAL(9,$E$5:E476)-SUBTOTAL(9,$F$5:F476)-SUBTOTAL(9,$G$5:G476)</f>
        <v>73245</v>
      </c>
    </row>
    <row r="477" spans="1:8" x14ac:dyDescent="0.25">
      <c r="A477" s="1" t="s">
        <v>76</v>
      </c>
      <c r="B477" s="1" t="s">
        <v>52</v>
      </c>
      <c r="C477" s="2">
        <v>41265</v>
      </c>
      <c r="D477" s="3">
        <v>2775</v>
      </c>
      <c r="F477" s="3">
        <v>75</v>
      </c>
      <c r="G477" s="3">
        <v>1500</v>
      </c>
      <c r="H477" s="11">
        <f>SUBTOTAL(9,$D$5:D477)-SUBTOTAL(9,$E$5:E477)-SUBTOTAL(9,$F$5:F477)-SUBTOTAL(9,$G$5:G477)</f>
        <v>74445</v>
      </c>
    </row>
    <row r="478" spans="1:8" x14ac:dyDescent="0.25">
      <c r="A478" s="1" t="s">
        <v>76</v>
      </c>
      <c r="B478" s="1" t="s">
        <v>37</v>
      </c>
      <c r="C478" s="2">
        <v>41265</v>
      </c>
      <c r="D478" s="3">
        <v>2700</v>
      </c>
      <c r="E478" s="3">
        <v>1187</v>
      </c>
      <c r="F478" s="3">
        <v>63</v>
      </c>
      <c r="G478" s="3">
        <v>1300</v>
      </c>
      <c r="H478" s="11">
        <f>SUBTOTAL(9,$D$5:D478)-SUBTOTAL(9,$E$5:E478)-SUBTOTAL(9,$F$5:F478)-SUBTOTAL(9,$G$5:G478)</f>
        <v>74595</v>
      </c>
    </row>
    <row r="479" spans="1:8" x14ac:dyDescent="0.25">
      <c r="A479" s="1" t="s">
        <v>76</v>
      </c>
      <c r="B479" s="1" t="s">
        <v>14</v>
      </c>
      <c r="C479" s="2">
        <v>41270</v>
      </c>
      <c r="G479" s="3">
        <v>500</v>
      </c>
      <c r="H479" s="11">
        <f>SUBTOTAL(9,$D$5:D479)-SUBTOTAL(9,$E$5:E479)-SUBTOTAL(9,$F$5:F479)-SUBTOTAL(9,$G$5:G479)</f>
        <v>74095</v>
      </c>
    </row>
    <row r="480" spans="1:8" x14ac:dyDescent="0.25">
      <c r="A480" s="1" t="s">
        <v>76</v>
      </c>
      <c r="B480" s="1" t="s">
        <v>14</v>
      </c>
      <c r="C480" s="2">
        <v>41270</v>
      </c>
      <c r="D480" s="3">
        <v>180</v>
      </c>
      <c r="E480" s="3">
        <v>240</v>
      </c>
      <c r="H480" s="11">
        <f>SUBTOTAL(9,$D$5:D480)-SUBTOTAL(9,$E$5:E480)-SUBTOTAL(9,$F$5:F480)-SUBTOTAL(9,$G$5:G480)</f>
        <v>74035</v>
      </c>
    </row>
    <row r="481" spans="1:8" x14ac:dyDescent="0.25">
      <c r="A481" s="1" t="s">
        <v>76</v>
      </c>
      <c r="B481" s="1" t="s">
        <v>34</v>
      </c>
      <c r="C481" s="2">
        <v>41270</v>
      </c>
      <c r="G481" s="3">
        <v>600</v>
      </c>
      <c r="H481" s="11">
        <f>SUBTOTAL(9,$D$5:D481)-SUBTOTAL(9,$E$5:E481)-SUBTOTAL(9,$F$5:F481)-SUBTOTAL(9,$G$5:G481)</f>
        <v>73435</v>
      </c>
    </row>
    <row r="482" spans="1:8" x14ac:dyDescent="0.25">
      <c r="A482" s="1" t="s">
        <v>76</v>
      </c>
      <c r="B482" s="1" t="s">
        <v>34</v>
      </c>
      <c r="C482" s="2">
        <v>41270</v>
      </c>
      <c r="D482" s="3">
        <v>1242</v>
      </c>
      <c r="E482" s="3">
        <v>665</v>
      </c>
      <c r="F482" s="3">
        <v>7</v>
      </c>
      <c r="H482" s="11">
        <f>SUBTOTAL(9,$D$5:D482)-SUBTOTAL(9,$E$5:E482)-SUBTOTAL(9,$F$5:F482)-SUBTOTAL(9,$G$5:G482)</f>
        <v>74005</v>
      </c>
    </row>
    <row r="483" spans="1:8" x14ac:dyDescent="0.25">
      <c r="A483" s="1" t="s">
        <v>76</v>
      </c>
      <c r="B483" s="1" t="s">
        <v>71</v>
      </c>
      <c r="C483" s="2">
        <v>41270</v>
      </c>
      <c r="D483" s="3">
        <v>17157</v>
      </c>
      <c r="F483" s="3">
        <v>557</v>
      </c>
      <c r="G483" s="3">
        <v>10000</v>
      </c>
      <c r="H483" s="11">
        <f>SUBTOTAL(9,$D$5:D483)-SUBTOTAL(9,$E$5:E483)-SUBTOTAL(9,$F$5:F483)-SUBTOTAL(9,$G$5:G483)</f>
        <v>80605</v>
      </c>
    </row>
    <row r="484" spans="1:8" x14ac:dyDescent="0.25">
      <c r="A484" s="1" t="s">
        <v>76</v>
      </c>
      <c r="B484" s="1" t="s">
        <v>48</v>
      </c>
      <c r="C484" s="2">
        <v>41270</v>
      </c>
      <c r="E484" s="3">
        <v>4307</v>
      </c>
      <c r="F484" s="3">
        <v>-117</v>
      </c>
      <c r="H484" s="11">
        <f>SUBTOTAL(9,$D$5:D484)-SUBTOTAL(9,$E$5:E484)-SUBTOTAL(9,$F$5:F484)-SUBTOTAL(9,$G$5:G484)</f>
        <v>76415</v>
      </c>
    </row>
    <row r="485" spans="1:8" x14ac:dyDescent="0.25">
      <c r="A485" s="1" t="s">
        <v>76</v>
      </c>
      <c r="B485" s="1" t="s">
        <v>48</v>
      </c>
      <c r="C485" s="2">
        <v>41270</v>
      </c>
      <c r="D485" s="3">
        <v>7796</v>
      </c>
      <c r="F485" s="3">
        <v>246</v>
      </c>
      <c r="G485" s="3">
        <v>6000</v>
      </c>
      <c r="H485" s="11">
        <f>SUBTOTAL(9,$D$5:D485)-SUBTOTAL(9,$E$5:E485)-SUBTOTAL(9,$F$5:F485)-SUBTOTAL(9,$G$5:G485)</f>
        <v>77965</v>
      </c>
    </row>
    <row r="486" spans="1:8" x14ac:dyDescent="0.25">
      <c r="A486" s="1" t="s">
        <v>76</v>
      </c>
      <c r="B486" s="1" t="s">
        <v>50</v>
      </c>
      <c r="C486" s="2">
        <v>41270</v>
      </c>
      <c r="D486" s="3">
        <v>850</v>
      </c>
      <c r="F486" s="3">
        <v>30</v>
      </c>
      <c r="H486" s="11">
        <f>SUBTOTAL(9,$D$5:D486)-SUBTOTAL(9,$E$5:E486)-SUBTOTAL(9,$F$5:F486)-SUBTOTAL(9,$G$5:G486)</f>
        <v>78785</v>
      </c>
    </row>
    <row r="487" spans="1:8" x14ac:dyDescent="0.25">
      <c r="A487" s="1" t="s">
        <v>76</v>
      </c>
      <c r="B487" s="1" t="s">
        <v>72</v>
      </c>
      <c r="C487" s="2">
        <v>41270</v>
      </c>
      <c r="D487" s="3">
        <v>1153</v>
      </c>
      <c r="F487" s="3">
        <v>53</v>
      </c>
      <c r="G487" s="3">
        <v>1020</v>
      </c>
      <c r="H487" s="11">
        <f>SUBTOTAL(9,$D$5:D487)-SUBTOTAL(9,$E$5:E487)-SUBTOTAL(9,$F$5:F487)-SUBTOTAL(9,$G$5:G487)</f>
        <v>78865</v>
      </c>
    </row>
    <row r="488" spans="1:8" x14ac:dyDescent="0.25">
      <c r="A488" s="1" t="s">
        <v>76</v>
      </c>
      <c r="B488" s="1" t="s">
        <v>72</v>
      </c>
      <c r="C488" s="2">
        <v>41270</v>
      </c>
      <c r="F488" s="3">
        <v>80</v>
      </c>
      <c r="H488" s="11">
        <f>SUBTOTAL(9,$D$5:D488)-SUBTOTAL(9,$E$5:E488)-SUBTOTAL(9,$F$5:F488)-SUBTOTAL(9,$G$5:G488)</f>
        <v>78785</v>
      </c>
    </row>
    <row r="489" spans="1:8" x14ac:dyDescent="0.25">
      <c r="A489" s="1" t="s">
        <v>76</v>
      </c>
      <c r="B489" s="1" t="s">
        <v>52</v>
      </c>
      <c r="C489" s="2">
        <v>41270</v>
      </c>
      <c r="G489" s="3">
        <v>1200</v>
      </c>
      <c r="H489" s="11">
        <f>SUBTOTAL(9,$D$5:D489)-SUBTOTAL(9,$E$5:E489)-SUBTOTAL(9,$F$5:F489)-SUBTOTAL(9,$G$5:G489)</f>
        <v>77585</v>
      </c>
    </row>
    <row r="490" spans="1:8" x14ac:dyDescent="0.25">
      <c r="A490" s="1" t="s">
        <v>76</v>
      </c>
      <c r="B490" s="1" t="s">
        <v>37</v>
      </c>
      <c r="C490" s="2">
        <v>41270</v>
      </c>
      <c r="G490" s="3">
        <v>150</v>
      </c>
      <c r="H490" s="11">
        <f>SUBTOTAL(9,$D$5:D490)-SUBTOTAL(9,$E$5:E490)-SUBTOTAL(9,$F$5:F490)-SUBTOTAL(9,$G$5:G490)</f>
        <v>77435</v>
      </c>
    </row>
    <row r="491" spans="1:8" x14ac:dyDescent="0.25">
      <c r="A491" s="1" t="s">
        <v>76</v>
      </c>
      <c r="B491" s="1" t="s">
        <v>73</v>
      </c>
      <c r="C491" s="2">
        <v>41271</v>
      </c>
      <c r="D491" s="3">
        <v>2266</v>
      </c>
      <c r="E491" s="3">
        <v>270</v>
      </c>
      <c r="F491" s="3">
        <v>46</v>
      </c>
      <c r="G491" s="3">
        <v>1700</v>
      </c>
      <c r="H491" s="11">
        <f>SUBTOTAL(9,$D$5:D491)-SUBTOTAL(9,$E$5:E491)-SUBTOTAL(9,$F$5:F491)-SUBTOTAL(9,$G$5:G491)</f>
        <v>77685</v>
      </c>
    </row>
    <row r="492" spans="1:8" x14ac:dyDescent="0.25">
      <c r="A492" s="1" t="s">
        <v>76</v>
      </c>
      <c r="B492" s="1" t="s">
        <v>74</v>
      </c>
      <c r="C492" s="2">
        <v>41271</v>
      </c>
      <c r="D492" s="3">
        <v>2094</v>
      </c>
      <c r="F492" s="3">
        <v>44</v>
      </c>
      <c r="H492" s="11">
        <f>SUBTOTAL(9,$D$5:D492)-SUBTOTAL(9,$E$5:E492)-SUBTOTAL(9,$F$5:F492)-SUBTOTAL(9,$G$5:G492)</f>
        <v>79735</v>
      </c>
    </row>
    <row r="493" spans="1:8" x14ac:dyDescent="0.25">
      <c r="A493" s="1" t="s">
        <v>76</v>
      </c>
      <c r="B493" s="1" t="s">
        <v>50</v>
      </c>
      <c r="C493" s="2">
        <v>41271</v>
      </c>
      <c r="D493" s="3">
        <v>6846</v>
      </c>
      <c r="F493" s="3">
        <v>396</v>
      </c>
      <c r="G493" s="3">
        <v>3000</v>
      </c>
      <c r="H493" s="11">
        <f>SUBTOTAL(9,$D$5:D493)-SUBTOTAL(9,$E$5:E493)-SUBTOTAL(9,$F$5:F493)-SUBTOTAL(9,$G$5:G493)</f>
        <v>83185</v>
      </c>
    </row>
    <row r="494" spans="1:8" x14ac:dyDescent="0.25">
      <c r="A494" s="1" t="s">
        <v>76</v>
      </c>
      <c r="B494" s="1" t="s">
        <v>20</v>
      </c>
      <c r="C494" s="2">
        <v>41271</v>
      </c>
      <c r="D494" s="3">
        <v>7699</v>
      </c>
      <c r="F494" s="3">
        <v>199</v>
      </c>
      <c r="H494" s="11">
        <f>SUBTOTAL(9,$D$5:D494)-SUBTOTAL(9,$E$5:E494)-SUBTOTAL(9,$F$5:F494)-SUBTOTAL(9,$G$5:G494)</f>
        <v>90685</v>
      </c>
    </row>
    <row r="495" spans="1:8" x14ac:dyDescent="0.25">
      <c r="A495" s="1" t="s">
        <v>76</v>
      </c>
      <c r="B495" s="1" t="s">
        <v>11</v>
      </c>
      <c r="C495" s="2">
        <v>41272</v>
      </c>
      <c r="D495" s="3">
        <v>780</v>
      </c>
      <c r="H495" s="11">
        <f>SUBTOTAL(9,$D$5:D495)-SUBTOTAL(9,$E$5:E495)-SUBTOTAL(9,$F$5:F495)-SUBTOTAL(9,$G$5:G495)</f>
        <v>91465</v>
      </c>
    </row>
    <row r="496" spans="1:8" x14ac:dyDescent="0.25">
      <c r="A496" s="1" t="s">
        <v>76</v>
      </c>
      <c r="B496" s="1" t="s">
        <v>74</v>
      </c>
      <c r="C496" s="2">
        <v>41272</v>
      </c>
      <c r="F496" s="3">
        <v>10</v>
      </c>
      <c r="G496" s="3">
        <v>2040</v>
      </c>
      <c r="H496" s="11">
        <f>SUBTOTAL(9,$D$5:D496)-SUBTOTAL(9,$E$5:E496)-SUBTOTAL(9,$F$5:F496)-SUBTOTAL(9,$G$5:G496)</f>
        <v>89415</v>
      </c>
    </row>
    <row r="497" spans="1:8" x14ac:dyDescent="0.25">
      <c r="A497" s="1" t="s">
        <v>76</v>
      </c>
      <c r="B497" s="1" t="s">
        <v>75</v>
      </c>
      <c r="C497" s="2">
        <v>41272</v>
      </c>
      <c r="D497" s="3">
        <v>323</v>
      </c>
      <c r="F497" s="3">
        <v>3</v>
      </c>
      <c r="H497" s="11">
        <f>SUBTOTAL(9,$D$5:D497)-SUBTOTAL(9,$E$5:E497)-SUBTOTAL(9,$F$5:F497)-SUBTOTAL(9,$G$5:G497)</f>
        <v>89735</v>
      </c>
    </row>
    <row r="498" spans="1:8" x14ac:dyDescent="0.25">
      <c r="A498" s="1" t="s">
        <v>76</v>
      </c>
      <c r="B498" s="1" t="s">
        <v>18</v>
      </c>
      <c r="C498" s="2">
        <v>41272</v>
      </c>
      <c r="E498" s="3">
        <v>800</v>
      </c>
      <c r="H498" s="11">
        <f>SUBTOTAL(9,$D$5:D498)-SUBTOTAL(9,$E$5:E498)-SUBTOTAL(9,$F$5:F498)-SUBTOTAL(9,$G$5:G498)</f>
        <v>88935</v>
      </c>
    </row>
    <row r="499" spans="1:8" x14ac:dyDescent="0.25">
      <c r="A499" s="1" t="s">
        <v>76</v>
      </c>
      <c r="B499" s="1" t="s">
        <v>18</v>
      </c>
      <c r="C499" s="2">
        <v>41272</v>
      </c>
      <c r="D499" s="3">
        <v>850</v>
      </c>
      <c r="H499" s="11">
        <f>SUBTOTAL(9,$D$5:D499)-SUBTOTAL(9,$E$5:E499)-SUBTOTAL(9,$F$5:F499)-SUBTOTAL(9,$G$5:G499)</f>
        <v>89785</v>
      </c>
    </row>
    <row r="500" spans="1:8" x14ac:dyDescent="0.25">
      <c r="A500" s="1" t="s">
        <v>76</v>
      </c>
      <c r="B500" s="1" t="s">
        <v>47</v>
      </c>
      <c r="C500" s="2">
        <v>41274</v>
      </c>
      <c r="D500" s="3">
        <v>3543</v>
      </c>
      <c r="F500" s="3">
        <v>43</v>
      </c>
      <c r="H500" s="11">
        <f>SUBTOTAL(9,$D$5:D500)-SUBTOTAL(9,$E$5:E500)-SUBTOTAL(9,$F$5:F500)-SUBTOTAL(9,$G$5:G500)</f>
        <v>93285</v>
      </c>
    </row>
    <row r="501" spans="1:8" x14ac:dyDescent="0.25">
      <c r="A501" s="1" t="s">
        <v>76</v>
      </c>
      <c r="B501" s="1" t="s">
        <v>74</v>
      </c>
      <c r="C501" s="2">
        <v>41274</v>
      </c>
      <c r="D501" s="3">
        <v>585</v>
      </c>
      <c r="F501" s="3">
        <v>5</v>
      </c>
      <c r="G501" s="3">
        <v>500</v>
      </c>
      <c r="H501" s="11">
        <f>SUBTOTAL(9,$D$5:D501)-SUBTOTAL(9,$E$5:E501)-SUBTOTAL(9,$F$5:F501)-SUBTOTAL(9,$G$5:G501)</f>
        <v>93365</v>
      </c>
    </row>
    <row r="502" spans="1:8" x14ac:dyDescent="0.25">
      <c r="A502" s="1" t="s">
        <v>76</v>
      </c>
      <c r="B502" s="1" t="s">
        <v>70</v>
      </c>
      <c r="C502" s="2">
        <v>41274</v>
      </c>
      <c r="G502" s="3">
        <v>200</v>
      </c>
      <c r="H502" s="11">
        <f>SUBTOTAL(9,$D$5:D502)-SUBTOTAL(9,$E$5:E502)-SUBTOTAL(9,$F$5:F502)-SUBTOTAL(9,$G$5:G502)</f>
        <v>93165</v>
      </c>
    </row>
    <row r="503" spans="1:8" x14ac:dyDescent="0.25">
      <c r="A503" s="1" t="s">
        <v>76</v>
      </c>
      <c r="B503" s="1" t="s">
        <v>50</v>
      </c>
      <c r="C503" s="2">
        <v>41274</v>
      </c>
      <c r="G503" s="3">
        <v>3000</v>
      </c>
      <c r="H503" s="11">
        <f>SUBTOTAL(9,$D$5:D503)-SUBTOTAL(9,$E$5:E503)-SUBTOTAL(9,$F$5:F503)-SUBTOTAL(9,$G$5:G503)</f>
        <v>90165</v>
      </c>
    </row>
    <row r="504" spans="1:8" x14ac:dyDescent="0.25">
      <c r="A504" s="1" t="s">
        <v>76</v>
      </c>
      <c r="B504" s="1" t="s">
        <v>20</v>
      </c>
      <c r="C504" s="2">
        <v>41274</v>
      </c>
      <c r="G504" s="3">
        <v>5000</v>
      </c>
      <c r="H504" s="11">
        <f>SUBTOTAL(9,$D$5:D504)-SUBTOTAL(9,$E$5:E504)-SUBTOTAL(9,$F$5:F504)-SUBTOTAL(9,$G$5:G504)</f>
        <v>85165</v>
      </c>
    </row>
    <row r="505" spans="1:8" x14ac:dyDescent="0.25">
      <c r="A505" s="1" t="s">
        <v>76</v>
      </c>
      <c r="B505" s="1" t="s">
        <v>49</v>
      </c>
      <c r="C505" s="2">
        <v>41274</v>
      </c>
      <c r="E505" s="3">
        <v>785</v>
      </c>
      <c r="F505" s="3">
        <v>-5</v>
      </c>
      <c r="H505" s="11">
        <f>SUBTOTAL(9,$D$5:D505)-SUBTOTAL(9,$E$5:E505)-SUBTOTAL(9,$F$5:F505)-SUBTOTAL(9,$G$5:G505)</f>
        <v>84385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الارصده</vt:lpstr>
      <vt:lpstr>المجمع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2014-02-04T08:51:48Z</dcterms:modified>
</cp:coreProperties>
</file>